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B Sample\"/>
    </mc:Choice>
  </mc:AlternateContent>
  <bookViews>
    <workbookView xWindow="0" yWindow="0" windowWidth="19200" windowHeight="11595" activeTab="4"/>
  </bookViews>
  <sheets>
    <sheet name="7B" sheetId="8" r:id="rId1"/>
    <sheet name="8B" sheetId="7" r:id="rId2"/>
    <sheet name="9B" sheetId="6" r:id="rId3"/>
    <sheet name="10B" sheetId="5" r:id="rId4"/>
    <sheet name="7B - 8B - 9B - 10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<sst xmlns="http://schemas.openxmlformats.org/spreadsheetml/2006/main" count="74" uniqueCount="26">
  <si>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</si>
  <si>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</si>
  <si>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</si>
  <si>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</si>
  <si>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</si>
  <si>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</si>
  <si>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</si>
  <si>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</si>
  <si>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</si>
  <si>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</si>
  <si>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</si>
  <si>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</si>
  <si>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</si>
  <si>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</si>
  <si>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</si>
  <si>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</si>
  <si>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</si>
  <si>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</si>
  <si>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</si>
  <si>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</si>
  <si>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</si>
  <si>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</si>
  <si>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</si>
  <si>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</si>
  <si>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10B</t>
  </si>
  <si>
    <t>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</si>
</sst>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'7B - 8B - 9B - 10B'!$B$1:$E$1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- 10B'!$E$3:$E$92</c:f>
              <c:numCache>
                <c:formatCode>0.000</c:formatCode>
                <c:ptCount val="90"/>
                <c:pt idx="0">
                  <c:v>0.78842678683244438</c:v>
                </c:pt>
                <c:pt idx="1">
                  <c:v>0.83327645221628333</c:v>
                </c:pt>
                <c:pt idx="2">
                  <c:v>0.79760107129794755</c:v>
                </c:pt>
                <c:pt idx="3">
                  <c:v>0.74028437562930438</c:v>
                </c:pt>
                <c:pt idx="4">
                  <c:v>0.71465893828607052</c:v>
                </c:pt>
                <c:pt idx="5">
                  <c:v>0.70598530951365068</c:v>
                </c:pt>
                <c:pt idx="6">
                  <c:v>0.70926385668358705</c:v>
                </c:pt>
                <c:pt idx="7">
                  <c:v>0.77648390781573395</c:v>
                </c:pt>
                <c:pt idx="8">
                  <c:v>0.75082588056808608</c:v>
                </c:pt>
                <c:pt idx="9">
                  <c:v>0.70280105656082448</c:v>
                </c:pt>
                <c:pt idx="10">
                  <c:v>0.69577690806855186</c:v>
                </c:pt>
                <c:pt idx="11">
                  <c:v>0.68461018454816303</c:v>
                </c:pt>
                <c:pt idx="12">
                  <c:v>0.66199189208483389</c:v>
                </c:pt>
                <c:pt idx="13">
                  <c:v>0.720377552119427</c:v>
                </c:pt>
                <c:pt idx="14">
                  <c:v>0.77240023920730538</c:v>
                </c:pt>
                <c:pt idx="15">
                  <c:v>0.74460395395678136</c:v>
                </c:pt>
                <c:pt idx="16">
                  <c:v>0.77655829658375886</c:v>
                </c:pt>
                <c:pt idx="17">
                  <c:v>0.73285825345470734</c:v>
                </c:pt>
                <c:pt idx="18">
                  <c:v>0.77817648971078757</c:v>
                </c:pt>
                <c:pt idx="19">
                  <c:v>0.7929660358765579</c:v>
                </c:pt>
                <c:pt idx="20">
                  <c:v>0.82929064290976784</c:v>
                </c:pt>
                <c:pt idx="21">
                  <c:v>0.77190829873290123</c:v>
                </c:pt>
                <c:pt idx="22">
                  <c:v>0.72654789473755954</c:v>
                </c:pt>
                <c:pt idx="23">
                  <c:v>0.71704357357373827</c:v>
                </c:pt>
                <c:pt idx="24">
                  <c:v>0.75409859675846913</c:v>
                </c:pt>
                <c:pt idx="25">
                  <c:v>0.7532366152421347</c:v>
                </c:pt>
                <c:pt idx="26">
                  <c:v>0.75532130816108256</c:v>
                </c:pt>
                <c:pt idx="27">
                  <c:v>0.75671001402960747</c:v>
                </c:pt>
                <c:pt idx="28">
                  <c:v>0.75417041615673386</c:v>
                </c:pt>
                <c:pt idx="29">
                  <c:v>0.72970749469189577</c:v>
                </c:pt>
                <c:pt idx="30">
                  <c:v>0.67104889793237921</c:v>
                </c:pt>
                <c:pt idx="31">
                  <c:v>0.7732369578167142</c:v>
                </c:pt>
                <c:pt idx="32">
                  <c:v>0.70858027446961536</c:v>
                </c:pt>
                <c:pt idx="33">
                  <c:v>0.71414822883446571</c:v>
                </c:pt>
                <c:pt idx="34">
                  <c:v>0.72426924538883164</c:v>
                </c:pt>
                <c:pt idx="35">
                  <c:v>0.70946183609883628</c:v>
                </c:pt>
                <c:pt idx="36">
                  <c:v>0.76246251852480518</c:v>
                </c:pt>
                <c:pt idx="37">
                  <c:v>0.71719208245877375</c:v>
                </c:pt>
                <c:pt idx="38">
                  <c:v>0.816500392686347</c:v>
                </c:pt>
                <c:pt idx="39">
                  <c:v>0.81723959241668243</c:v>
                </c:pt>
                <c:pt idx="40">
                  <c:v>0.84166736256795938</c:v>
                </c:pt>
                <c:pt idx="41">
                  <c:v>0.86371575873224316</c:v>
                </c:pt>
                <c:pt idx="42">
                  <c:v>0.86454695193888775</c:v>
                </c:pt>
                <c:pt idx="43">
                  <c:v>0.82656198403938763</c:v>
                </c:pt>
                <c:pt idx="44">
                  <c:v>0.76247389878896088</c:v>
                </c:pt>
                <c:pt idx="45">
                  <c:v>0.73593865325834629</c:v>
                </c:pt>
                <c:pt idx="46">
                  <c:v>0.72058103573815513</c:v>
                </c:pt>
                <c:pt idx="47">
                  <c:v>0.67874708365595671</c:v>
                </c:pt>
                <c:pt idx="48">
                  <c:v>0.78737775591619263</c:v>
                </c:pt>
                <c:pt idx="49">
                  <c:v>0.88455843260761025</c:v>
                </c:pt>
                <c:pt idx="50">
                  <c:v>0.80588835631660183</c:v>
                </c:pt>
                <c:pt idx="51">
                  <c:v>0.80987327455413693</c:v>
                </c:pt>
                <c:pt idx="52">
                  <c:v>0.80635591014701458</c:v>
                </c:pt>
                <c:pt idx="53">
                  <c:v>0.78815366469358006</c:v>
                </c:pt>
                <c:pt idx="54">
                  <c:v>0.7072861450939234</c:v>
                </c:pt>
                <c:pt idx="55">
                  <c:v>0.721082457183157</c:v>
                </c:pt>
                <c:pt idx="56">
                  <c:v>0.66060195470243455</c:v>
                </c:pt>
                <c:pt idx="57">
                  <c:v>0.6972667510701881</c:v>
                </c:pt>
                <c:pt idx="58">
                  <c:v>0.74130897835350851</c:v>
                </c:pt>
                <c:pt idx="59">
                  <c:v>0.75774723078424933</c:v>
                </c:pt>
                <c:pt idx="60">
                  <c:v>0.74216189998204929</c:v>
                </c:pt>
                <c:pt idx="61">
                  <c:v>0.76134216354023598</c:v>
                </c:pt>
                <c:pt idx="62">
                  <c:v>0.85215852524046443</c:v>
                </c:pt>
                <c:pt idx="63">
                  <c:v>0.82994963199036698</c:v>
                </c:pt>
                <c:pt idx="64">
                  <c:v>0.77065290738500314</c:v>
                </c:pt>
                <c:pt idx="65">
                  <c:v>0.75397711315278981</c:v>
                </c:pt>
                <c:pt idx="66">
                  <c:v>0.74221617391226868</c:v>
                </c:pt>
                <c:pt idx="67">
                  <c:v>0.6776608319352545</c:v>
                </c:pt>
                <c:pt idx="68">
                  <c:v>0.70811043695685683</c:v>
                </c:pt>
                <c:pt idx="69">
                  <c:v>0.68576379835406265</c:v>
                </c:pt>
                <c:pt idx="70">
                  <c:v>0.71022669705223973</c:v>
                </c:pt>
                <c:pt idx="71">
                  <c:v>0.67600724388477484</c:v>
                </c:pt>
                <c:pt idx="72">
                  <c:v>0.73895780766581265</c:v>
                </c:pt>
                <c:pt idx="73">
                  <c:v>0.72471799395611769</c:v>
                </c:pt>
                <c:pt idx="74">
                  <c:v>0.72708471792939344</c:v>
                </c:pt>
                <c:pt idx="75">
                  <c:v>0.73187604413284535</c:v>
                </c:pt>
                <c:pt idx="76">
                  <c:v>0.77017038232992618</c:v>
                </c:pt>
                <c:pt idx="77">
                  <c:v>0.76208912952696517</c:v>
                </c:pt>
                <c:pt idx="78">
                  <c:v>0.76732398610633779</c:v>
                </c:pt>
                <c:pt idx="79">
                  <c:v>0.73131880353366829</c:v>
                </c:pt>
                <c:pt idx="80">
                  <c:v>0.73577803363343175</c:v>
                </c:pt>
                <c:pt idx="81">
                  <c:v>0.75775691599181827</c:v>
                </c:pt>
                <c:pt idx="82">
                  <c:v>0.71117506920619322</c:v>
                </c:pt>
                <c:pt idx="83">
                  <c:v>0.75258770792066887</c:v>
                </c:pt>
                <c:pt idx="84">
                  <c:v>0.72464027347810733</c:v>
                </c:pt>
                <c:pt idx="85">
                  <c:v>0.71247150839847562</c:v>
                </c:pt>
                <c:pt idx="86">
                  <c:v>0.71407500433535676</c:v>
                </c:pt>
                <c:pt idx="87">
                  <c:v>0.71771771565196163</c:v>
                </c:pt>
                <c:pt idx="88">
                  <c:v>0.70651790507495094</c:v>
                </c:pt>
                <c:pt idx="89">
                  <c:v>0.72428772751933423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'7B - 8B - 9B - 10B'!$G$1:$J$1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- 10B'!$J$3:$J$92</c:f>
              <c:numCache>
                <c:formatCode>0.000</c:formatCode>
                <c:ptCount val="90"/>
                <c:pt idx="0">
                  <c:v>0.99474879064864563</c:v>
                </c:pt>
                <c:pt idx="1">
                  <c:v>0.94977276131349608</c:v>
                </c:pt>
                <c:pt idx="2">
                  <c:v>0.9791063296777166</c:v>
                </c:pt>
                <c:pt idx="3">
                  <c:v>1.0444908404516065</c:v>
                </c:pt>
                <c:pt idx="4">
                  <c:v>1.161567227599881</c:v>
                </c:pt>
                <c:pt idx="5">
                  <c:v>1.0524563378266967</c:v>
                </c:pt>
                <c:pt idx="6">
                  <c:v>0.94485926634152562</c:v>
                </c:pt>
                <c:pt idx="7">
                  <c:v>0.85766517777776807</c:v>
                </c:pt>
                <c:pt idx="8">
                  <c:v>1.018513139447377</c:v>
                </c:pt>
                <c:pt idx="9">
                  <c:v>1.0968864954545232</c:v>
                </c:pt>
                <c:pt idx="10">
                  <c:v>0.99783950376397867</c:v>
                </c:pt>
                <c:pt idx="11">
                  <c:v>0.98968873829235171</c:v>
                </c:pt>
                <c:pt idx="12">
                  <c:v>1.0405946169821307</c:v>
                </c:pt>
                <c:pt idx="13">
                  <c:v>1.037622844259017</c:v>
                </c:pt>
                <c:pt idx="14">
                  <c:v>1.1063430335088051</c:v>
                </c:pt>
                <c:pt idx="15">
                  <c:v>1.1883133933522587</c:v>
                </c:pt>
                <c:pt idx="16">
                  <c:v>1.0606717381984645</c:v>
                </c:pt>
                <c:pt idx="17">
                  <c:v>1.0067501757970867</c:v>
                </c:pt>
                <c:pt idx="18">
                  <c:v>1.0569282054306437</c:v>
                </c:pt>
                <c:pt idx="19">
                  <c:v>1.0416977304258614</c:v>
                </c:pt>
                <c:pt idx="20">
                  <c:v>1.03181809934121</c:v>
                </c:pt>
                <c:pt idx="21">
                  <c:v>0.8250527901809076</c:v>
                </c:pt>
                <c:pt idx="22">
                  <c:v>0.97782803219309744</c:v>
                </c:pt>
                <c:pt idx="23">
                  <c:v>0.88584910908115178</c:v>
                </c:pt>
                <c:pt idx="24">
                  <c:v>1.0381356380075613</c:v>
                </c:pt>
                <c:pt idx="25">
                  <c:v>0.95269185433551218</c:v>
                </c:pt>
                <c:pt idx="26">
                  <c:v>0.88838872858345663</c:v>
                </c:pt>
                <c:pt idx="27">
                  <c:v>0.99156746227241332</c:v>
                </c:pt>
                <c:pt idx="28">
                  <c:v>1.3037110126872578</c:v>
                </c:pt>
                <c:pt idx="29">
                  <c:v>1.0980487930667955</c:v>
                </c:pt>
                <c:pt idx="30">
                  <c:v>0.97743129322865574</c:v>
                </c:pt>
                <c:pt idx="31">
                  <c:v>1.0545989417529338</c:v>
                </c:pt>
                <c:pt idx="32">
                  <c:v>1.0621472506111429</c:v>
                </c:pt>
                <c:pt idx="33">
                  <c:v>1.0087144001583155</c:v>
                </c:pt>
                <c:pt idx="34">
                  <c:v>1.2720243902630064</c:v>
                </c:pt>
                <c:pt idx="35">
                  <c:v>1.0445980715291319</c:v>
                </c:pt>
                <c:pt idx="36">
                  <c:v>0.97357939470443711</c:v>
                </c:pt>
                <c:pt idx="37">
                  <c:v>1.1038983919465726</c:v>
                </c:pt>
                <c:pt idx="38">
                  <c:v>1.1202102736026203</c:v>
                </c:pt>
                <c:pt idx="39">
                  <c:v>1.1683956174623558</c:v>
                </c:pt>
                <c:pt idx="40">
                  <c:v>1.0560539795720527</c:v>
                </c:pt>
                <c:pt idx="41">
                  <c:v>1.1098179079495101</c:v>
                </c:pt>
                <c:pt idx="42">
                  <c:v>1.1212477453615097</c:v>
                </c:pt>
                <c:pt idx="43">
                  <c:v>1.0424533227055768</c:v>
                </c:pt>
                <c:pt idx="44">
                  <c:v>1.0807365558102486</c:v>
                </c:pt>
                <c:pt idx="45">
                  <c:v>1.0808743000257157</c:v>
                </c:pt>
                <c:pt idx="46">
                  <c:v>1.039883182104719</c:v>
                </c:pt>
                <c:pt idx="47">
                  <c:v>1.0433328576505692</c:v>
                </c:pt>
                <c:pt idx="48">
                  <c:v>0.96569840654439398</c:v>
                </c:pt>
                <c:pt idx="49">
                  <c:v>1.1647463982445621</c:v>
                </c:pt>
                <c:pt idx="50">
                  <c:v>1.0939541592661621</c:v>
                </c:pt>
                <c:pt idx="51">
                  <c:v>1.0141331682041437</c:v>
                </c:pt>
                <c:pt idx="52">
                  <c:v>1.2048024318546346</c:v>
                </c:pt>
                <c:pt idx="53">
                  <c:v>1.0281907723494068</c:v>
                </c:pt>
                <c:pt idx="54">
                  <c:v>1.0107745029511459</c:v>
                </c:pt>
                <c:pt idx="55">
                  <c:v>1.0725757264725264</c:v>
                </c:pt>
                <c:pt idx="56">
                  <c:v>0.98177174044885251</c:v>
                </c:pt>
                <c:pt idx="57">
                  <c:v>1.0308668480998764</c:v>
                </c:pt>
                <c:pt idx="58">
                  <c:v>0.81795457914022673</c:v>
                </c:pt>
                <c:pt idx="59">
                  <c:v>0.88875821546329203</c:v>
                </c:pt>
                <c:pt idx="60">
                  <c:v>0.99064022879941949</c:v>
                </c:pt>
                <c:pt idx="61">
                  <c:v>0.86985189655196038</c:v>
                </c:pt>
                <c:pt idx="62">
                  <c:v>1.0643031882740619</c:v>
                </c:pt>
                <c:pt idx="63">
                  <c:v>1.0845661282330756</c:v>
                </c:pt>
                <c:pt idx="64">
                  <c:v>0.95557116895758987</c:v>
                </c:pt>
                <c:pt idx="65">
                  <c:v>0.96021594346286887</c:v>
                </c:pt>
                <c:pt idx="66">
                  <c:v>1.115643229810424</c:v>
                </c:pt>
                <c:pt idx="67">
                  <c:v>1.1638392038230316</c:v>
                </c:pt>
                <c:pt idx="68">
                  <c:v>1.0059516107084883</c:v>
                </c:pt>
                <c:pt idx="69">
                  <c:v>0.81707890835567565</c:v>
                </c:pt>
                <c:pt idx="70">
                  <c:v>0.87905046031078626</c:v>
                </c:pt>
                <c:pt idx="71">
                  <c:v>1.031723358717112</c:v>
                </c:pt>
                <c:pt idx="72">
                  <c:v>1.0232665615033274</c:v>
                </c:pt>
                <c:pt idx="73">
                  <c:v>1.5007981613441719</c:v>
                </c:pt>
                <c:pt idx="74">
                  <c:v>1.2836047800221346</c:v>
                </c:pt>
                <c:pt idx="75">
                  <c:v>0.99919159686399295</c:v>
                </c:pt>
                <c:pt idx="76">
                  <c:v>1.0291304564507116</c:v>
                </c:pt>
                <c:pt idx="77">
                  <c:v>0.99586856157843195</c:v>
                </c:pt>
                <c:pt idx="78">
                  <c:v>1.0526848451638826</c:v>
                </c:pt>
                <c:pt idx="79">
                  <c:v>1.0046600222938515</c:v>
                </c:pt>
                <c:pt idx="80">
                  <c:v>0.92255396541135903</c:v>
                </c:pt>
                <c:pt idx="81">
                  <c:v>1.2141138321288372</c:v>
                </c:pt>
                <c:pt idx="82">
                  <c:v>1.2130458472320063</c:v>
                </c:pt>
                <c:pt idx="83">
                  <c:v>1.0620482504920077</c:v>
                </c:pt>
                <c:pt idx="84">
                  <c:v>1.0997173792053239</c:v>
                </c:pt>
                <c:pt idx="85">
                  <c:v>1.0095300854631504</c:v>
                </c:pt>
                <c:pt idx="86">
                  <c:v>0.95343254179846992</c:v>
                </c:pt>
                <c:pt idx="87">
                  <c:v>1.0050230551733383</c:v>
                </c:pt>
                <c:pt idx="88">
                  <c:v>1.2386216018694942</c:v>
                </c:pt>
                <c:pt idx="89">
                  <c:v>1.1274626872620646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'7B - 8B - 9B - 10B'!$L$1:$O$1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- 10B'!$O$3:$O$92</c:f>
              <c:numCache>
                <c:formatCode>0.000</c:formatCode>
                <c:ptCount val="90"/>
                <c:pt idx="0">
                  <c:v>2.0178177194261537</c:v>
                </c:pt>
                <c:pt idx="1">
                  <c:v>1.519579927301876</c:v>
                </c:pt>
                <c:pt idx="2">
                  <c:v>1.365108922676562</c:v>
                </c:pt>
                <c:pt idx="3">
                  <c:v>1.514389278814813</c:v>
                </c:pt>
                <c:pt idx="4">
                  <c:v>1.396549943653459</c:v>
                </c:pt>
                <c:pt idx="5">
                  <c:v>1.4493244736620086</c:v>
                </c:pt>
                <c:pt idx="6">
                  <c:v>1.4694610496697116</c:v>
                </c:pt>
                <c:pt idx="7">
                  <c:v>1.6666449929505336</c:v>
                </c:pt>
                <c:pt idx="8">
                  <c:v>1.5084743961359273</c:v>
                </c:pt>
                <c:pt idx="9">
                  <c:v>1.6016006476072948</c:v>
                </c:pt>
                <c:pt idx="10">
                  <c:v>1.5460740167294984</c:v>
                </c:pt>
                <c:pt idx="11">
                  <c:v>1.5349641570012875</c:v>
                </c:pt>
                <c:pt idx="12">
                  <c:v>1.322233575110092</c:v>
                </c:pt>
                <c:pt idx="13">
                  <c:v>1.3428149452544789</c:v>
                </c:pt>
                <c:pt idx="14">
                  <c:v>1.2917157396789178</c:v>
                </c:pt>
                <c:pt idx="15">
                  <c:v>1.3448190309500716</c:v>
                </c:pt>
                <c:pt idx="16">
                  <c:v>1.3653432735028359</c:v>
                </c:pt>
                <c:pt idx="17">
                  <c:v>1.3998586771852617</c:v>
                </c:pt>
                <c:pt idx="18">
                  <c:v>1.3404040157660009</c:v>
                </c:pt>
                <c:pt idx="19">
                  <c:v>1.4411354114349442</c:v>
                </c:pt>
                <c:pt idx="20">
                  <c:v>1.3701482741684543</c:v>
                </c:pt>
                <c:pt idx="21">
                  <c:v>1.5506983393858238</c:v>
                </c:pt>
                <c:pt idx="22">
                  <c:v>1.6143656539540581</c:v>
                </c:pt>
                <c:pt idx="23">
                  <c:v>1.7753917105943831</c:v>
                </c:pt>
                <c:pt idx="24">
                  <c:v>1.9374327524998032</c:v>
                </c:pt>
                <c:pt idx="25">
                  <c:v>1.7474683044578816</c:v>
                </c:pt>
                <c:pt idx="26">
                  <c:v>1.7388977853458898</c:v>
                </c:pt>
                <c:pt idx="27">
                  <c:v>1.7388409272398626</c:v>
                </c:pt>
                <c:pt idx="28">
                  <c:v>1.7319330677410947</c:v>
                </c:pt>
                <c:pt idx="29">
                  <c:v>1.7344284802883199</c:v>
                </c:pt>
                <c:pt idx="30">
                  <c:v>1.4767572696715772</c:v>
                </c:pt>
                <c:pt idx="31">
                  <c:v>1.4485743189745413</c:v>
                </c:pt>
                <c:pt idx="32">
                  <c:v>1.475907909413501</c:v>
                </c:pt>
                <c:pt idx="33">
                  <c:v>1.6957420071634524</c:v>
                </c:pt>
                <c:pt idx="34">
                  <c:v>1.4569781176938208</c:v>
                </c:pt>
                <c:pt idx="35">
                  <c:v>1.5262575947192145</c:v>
                </c:pt>
                <c:pt idx="36">
                  <c:v>1.4901032705864126</c:v>
                </c:pt>
                <c:pt idx="37">
                  <c:v>1.4927214845772538</c:v>
                </c:pt>
                <c:pt idx="38">
                  <c:v>1.5414299256445361</c:v>
                </c:pt>
                <c:pt idx="39">
                  <c:v>1.5530973059952389</c:v>
                </c:pt>
                <c:pt idx="40">
                  <c:v>1.5890228946720442</c:v>
                </c:pt>
                <c:pt idx="41">
                  <c:v>1.575691569317925</c:v>
                </c:pt>
                <c:pt idx="42">
                  <c:v>1.6670869079998387</c:v>
                </c:pt>
                <c:pt idx="43">
                  <c:v>1.5945622169968268</c:v>
                </c:pt>
                <c:pt idx="44">
                  <c:v>1.2815192418285359</c:v>
                </c:pt>
                <c:pt idx="45">
                  <c:v>1.909103258065207</c:v>
                </c:pt>
                <c:pt idx="46">
                  <c:v>1.955342655457242</c:v>
                </c:pt>
                <c:pt idx="47">
                  <c:v>1.8287601788548031</c:v>
                </c:pt>
                <c:pt idx="48">
                  <c:v>1.5272501575823223</c:v>
                </c:pt>
                <c:pt idx="49">
                  <c:v>1.5319060383172389</c:v>
                </c:pt>
                <c:pt idx="50">
                  <c:v>1.6074350612205064</c:v>
                </c:pt>
                <c:pt idx="51">
                  <c:v>1.628290649211682</c:v>
                </c:pt>
                <c:pt idx="52">
                  <c:v>1.5925813981016499</c:v>
                </c:pt>
                <c:pt idx="53">
                  <c:v>1.524225123702488</c:v>
                </c:pt>
                <c:pt idx="54">
                  <c:v>1.8836328420350654</c:v>
                </c:pt>
                <c:pt idx="55">
                  <c:v>1.6113907406185821</c:v>
                </c:pt>
                <c:pt idx="56">
                  <c:v>1.8273445385799025</c:v>
                </c:pt>
                <c:pt idx="57">
                  <c:v>1.5625789235143177</c:v>
                </c:pt>
                <c:pt idx="58">
                  <c:v>1.5352362455693367</c:v>
                </c:pt>
                <c:pt idx="59">
                  <c:v>1.7093674592030825</c:v>
                </c:pt>
                <c:pt idx="60">
                  <c:v>2.0545684440592056</c:v>
                </c:pt>
                <c:pt idx="61">
                  <c:v>1.9289991368750798</c:v>
                </c:pt>
                <c:pt idx="62">
                  <c:v>1.482498655405549</c:v>
                </c:pt>
                <c:pt idx="63">
                  <c:v>1.4757815625206445</c:v>
                </c:pt>
                <c:pt idx="64">
                  <c:v>2.2076510148786985</c:v>
                </c:pt>
                <c:pt idx="65">
                  <c:v>1.8447267050169449</c:v>
                </c:pt>
                <c:pt idx="66">
                  <c:v>1.4728098193875747</c:v>
                </c:pt>
                <c:pt idx="67">
                  <c:v>1.4428404170728717</c:v>
                </c:pt>
                <c:pt idx="68">
                  <c:v>1.5105952359571646</c:v>
                </c:pt>
                <c:pt idx="69">
                  <c:v>1.4528360571277108</c:v>
                </c:pt>
                <c:pt idx="70">
                  <c:v>1.5279329063179687</c:v>
                </c:pt>
                <c:pt idx="71">
                  <c:v>1.3277466714899386</c:v>
                </c:pt>
                <c:pt idx="72">
                  <c:v>1.2759196328014348</c:v>
                </c:pt>
                <c:pt idx="73">
                  <c:v>1.2369780792524849</c:v>
                </c:pt>
                <c:pt idx="74">
                  <c:v>1.4552768898456954</c:v>
                </c:pt>
                <c:pt idx="75">
                  <c:v>1.9410957250751515</c:v>
                </c:pt>
                <c:pt idx="76">
                  <c:v>1.6625575678325077</c:v>
                </c:pt>
                <c:pt idx="77">
                  <c:v>1.7383698627842055</c:v>
                </c:pt>
                <c:pt idx="78">
                  <c:v>1.8336363909820657</c:v>
                </c:pt>
                <c:pt idx="79">
                  <c:v>1.8285357092870813</c:v>
                </c:pt>
                <c:pt idx="80">
                  <c:v>1.4497551426612094</c:v>
                </c:pt>
                <c:pt idx="81">
                  <c:v>1.4969968468518082</c:v>
                </c:pt>
                <c:pt idx="82">
                  <c:v>1.4144211730191949</c:v>
                </c:pt>
                <c:pt idx="83">
                  <c:v>1.6149850324582675</c:v>
                </c:pt>
                <c:pt idx="84">
                  <c:v>1.6624086730133643</c:v>
                </c:pt>
                <c:pt idx="85">
                  <c:v>1.6793142208806324</c:v>
                </c:pt>
                <c:pt idx="86">
                  <c:v>1.7301746129333448</c:v>
                </c:pt>
                <c:pt idx="87">
                  <c:v>1.7852233122329453</c:v>
                </c:pt>
                <c:pt idx="88">
                  <c:v>1.8225045037783736</c:v>
                </c:pt>
                <c:pt idx="89">
                  <c:v>1.8176666639122974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'7B - 8B - 9B - 10B'!$Q$1:$T$1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- 10B'!$T$3:$T$92</c:f>
              <c:numCache>
                <c:formatCode>0.000</c:formatCode>
                <c:ptCount val="90"/>
                <c:pt idx="0">
                  <c:v>2.1864363608427264</c:v>
                </c:pt>
                <c:pt idx="1">
                  <c:v>1.9159114704379467</c:v>
                </c:pt>
                <c:pt idx="2">
                  <c:v>1.5810700393500594</c:v>
                </c:pt>
                <c:pt idx="3">
                  <c:v>2.0811615240779764</c:v>
                </c:pt>
                <c:pt idx="4">
                  <c:v>2.484804052154522</c:v>
                </c:pt>
                <c:pt idx="5">
                  <c:v>1.579772323584834</c:v>
                </c:pt>
                <c:pt idx="6">
                  <c:v>1.5673861737233188</c:v>
                </c:pt>
                <c:pt idx="7">
                  <c:v>1.8573061336979197</c:v>
                </c:pt>
                <c:pt idx="8">
                  <c:v>2.0051980560303488</c:v>
                </c:pt>
                <c:pt idx="9">
                  <c:v>1.6035927462393411</c:v>
                </c:pt>
                <c:pt idx="10">
                  <c:v>2.1640598019519706</c:v>
                </c:pt>
                <c:pt idx="11">
                  <c:v>1.9278205615945621</c:v>
                </c:pt>
                <c:pt idx="12">
                  <c:v>1.8860677631355862</c:v>
                </c:pt>
                <c:pt idx="13">
                  <c:v>1.6248324117868831</c:v>
                </c:pt>
                <c:pt idx="14">
                  <c:v>1.9670616535099359</c:v>
                </c:pt>
                <c:pt idx="15">
                  <c:v>2.2911224801240788</c:v>
                </c:pt>
                <c:pt idx="16">
                  <c:v>1.4197752340928769</c:v>
                </c:pt>
                <c:pt idx="17">
                  <c:v>1.6199614905503379</c:v>
                </c:pt>
                <c:pt idx="18">
                  <c:v>1.7057565151554031</c:v>
                </c:pt>
                <c:pt idx="19">
                  <c:v>1.9423687211533875</c:v>
                </c:pt>
                <c:pt idx="20">
                  <c:v>1.8867943139894336</c:v>
                </c:pt>
                <c:pt idx="21">
                  <c:v>2.1801876807121205</c:v>
                </c:pt>
                <c:pt idx="22">
                  <c:v>1.6307607045452526</c:v>
                </c:pt>
                <c:pt idx="23">
                  <c:v>1.7981526120002342</c:v>
                </c:pt>
                <c:pt idx="24">
                  <c:v>2.0645331320223157</c:v>
                </c:pt>
                <c:pt idx="25">
                  <c:v>2.2415200798189434</c:v>
                </c:pt>
                <c:pt idx="26">
                  <c:v>1.8103178145721701</c:v>
                </c:pt>
                <c:pt idx="27">
                  <c:v>2.0734083852280816</c:v>
                </c:pt>
                <c:pt idx="28">
                  <c:v>2.3846863423712379</c:v>
                </c:pt>
                <c:pt idx="29">
                  <c:v>1.74558050206964</c:v>
                </c:pt>
                <c:pt idx="30">
                  <c:v>2.0457131909143693</c:v>
                </c:pt>
                <c:pt idx="31">
                  <c:v>2.114641654673358</c:v>
                </c:pt>
                <c:pt idx="32">
                  <c:v>2.3671700238164672</c:v>
                </c:pt>
                <c:pt idx="33">
                  <c:v>2.5921401742809627</c:v>
                </c:pt>
                <c:pt idx="34">
                  <c:v>2.1821597046341248</c:v>
                </c:pt>
                <c:pt idx="35">
                  <c:v>2.1900367758921693</c:v>
                </c:pt>
                <c:pt idx="36">
                  <c:v>2.2165714681995339</c:v>
                </c:pt>
                <c:pt idx="37">
                  <c:v>1.5496127531923984</c:v>
                </c:pt>
                <c:pt idx="38">
                  <c:v>1.8067755467112314</c:v>
                </c:pt>
                <c:pt idx="39">
                  <c:v>1.8487141627756571</c:v>
                </c:pt>
                <c:pt idx="40">
                  <c:v>1.7939962397479408</c:v>
                </c:pt>
                <c:pt idx="41">
                  <c:v>1.4050975275902073</c:v>
                </c:pt>
                <c:pt idx="42">
                  <c:v>1.8379965804525447</c:v>
                </c:pt>
                <c:pt idx="43">
                  <c:v>1.5192057401019048</c:v>
                </c:pt>
                <c:pt idx="44">
                  <c:v>1.8270446518520806</c:v>
                </c:pt>
                <c:pt idx="45">
                  <c:v>1.5660592122952521</c:v>
                </c:pt>
                <c:pt idx="46">
                  <c:v>1.7282933147099016</c:v>
                </c:pt>
                <c:pt idx="47">
                  <c:v>1.7998601563027012</c:v>
                </c:pt>
                <c:pt idx="48">
                  <c:v>2.0914337122883953</c:v>
                </c:pt>
                <c:pt idx="49">
                  <c:v>1.9186467243681617</c:v>
                </c:pt>
                <c:pt idx="50">
                  <c:v>1.9804934302803345</c:v>
                </c:pt>
                <c:pt idx="51">
                  <c:v>2.4950560594414615</c:v>
                </c:pt>
                <c:pt idx="52">
                  <c:v>2.1747079519416808</c:v>
                </c:pt>
                <c:pt idx="53">
                  <c:v>1.7815387052177283</c:v>
                </c:pt>
                <c:pt idx="54">
                  <c:v>1.6805700409472455</c:v>
                </c:pt>
                <c:pt idx="55">
                  <c:v>1.5726808842447868</c:v>
                </c:pt>
                <c:pt idx="56">
                  <c:v>1.8944889808465628</c:v>
                </c:pt>
                <c:pt idx="57">
                  <c:v>1.7774700001759982</c:v>
                </c:pt>
                <c:pt idx="58">
                  <c:v>1.6023607456708397</c:v>
                </c:pt>
                <c:pt idx="59">
                  <c:v>2.1137215991777545</c:v>
                </c:pt>
                <c:pt idx="60">
                  <c:v>1.294133624690073</c:v>
                </c:pt>
                <c:pt idx="61">
                  <c:v>1.5937093472727899</c:v>
                </c:pt>
                <c:pt idx="62">
                  <c:v>1.7123447459566574</c:v>
                </c:pt>
                <c:pt idx="63">
                  <c:v>1.8695370514665799</c:v>
                </c:pt>
                <c:pt idx="64">
                  <c:v>2.0317031898482103</c:v>
                </c:pt>
                <c:pt idx="65">
                  <c:v>2.0472293458823563</c:v>
                </c:pt>
                <c:pt idx="66">
                  <c:v>2.2984599924368578</c:v>
                </c:pt>
                <c:pt idx="67">
                  <c:v>2.4515081779973533</c:v>
                </c:pt>
                <c:pt idx="68">
                  <c:v>1.4005534842439302</c:v>
                </c:pt>
                <c:pt idx="69">
                  <c:v>2.0244505551959824</c:v>
                </c:pt>
                <c:pt idx="70">
                  <c:v>2.1581344993435163</c:v>
                </c:pt>
                <c:pt idx="71">
                  <c:v>2.2045886640372463</c:v>
                </c:pt>
                <c:pt idx="72">
                  <c:v>2.13477469245964</c:v>
                </c:pt>
                <c:pt idx="73">
                  <c:v>2.2007733224309347</c:v>
                </c:pt>
                <c:pt idx="74">
                  <c:v>1.5332330425519667</c:v>
                </c:pt>
                <c:pt idx="75">
                  <c:v>1.8661954821460101</c:v>
                </c:pt>
                <c:pt idx="76">
                  <c:v>2.364567730315223</c:v>
                </c:pt>
                <c:pt idx="77">
                  <c:v>2.178699623662109</c:v>
                </c:pt>
                <c:pt idx="78">
                  <c:v>1.9072752868744527</c:v>
                </c:pt>
                <c:pt idx="79">
                  <c:v>1.9647475967061694</c:v>
                </c:pt>
                <c:pt idx="80">
                  <c:v>2.1117625739555659</c:v>
                </c:pt>
                <c:pt idx="81">
                  <c:v>1.9799540539426113</c:v>
                </c:pt>
                <c:pt idx="82">
                  <c:v>1.9283066779127944</c:v>
                </c:pt>
                <c:pt idx="83">
                  <c:v>1.9043769735926417</c:v>
                </c:pt>
                <c:pt idx="84">
                  <c:v>1.5267238409688173</c:v>
                </c:pt>
                <c:pt idx="85">
                  <c:v>1.6973022873113768</c:v>
                </c:pt>
                <c:pt idx="86">
                  <c:v>1.6646769753636348</c:v>
                </c:pt>
                <c:pt idx="87">
                  <c:v>1.9078910153876205</c:v>
                </c:pt>
                <c:pt idx="88">
                  <c:v>2.3288213892251535</c:v>
                </c:pt>
                <c:pt idx="89">
                  <c:v>2.1646488712525658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77016"/>
        <c:axId val="219778192"/>
      </c:scatterChart>
      <c:valAx>
        <c:axId val="21977701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778192"/>
        <c:crosses val="autoZero"/>
        <c:crossBetween val="midCat"/>
      </c:valAx>
      <c:valAx>
        <c:axId val="21977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777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13.97900009</v>
      </c>
      <c r="C2">
        <v>0.56650001000000005</v>
      </c>
      <c r="D2">
        <v>-9.9000003020963209E+37</v>
      </c>
      <c r="E2">
        <v>1.0449999599999999</v>
      </c>
      <c r="F2">
        <v>655.42297363</v>
      </c>
      <c r="G2">
        <v>1.09140003</v>
      </c>
      <c r="H2">
        <v>588.09698486000002</v>
      </c>
      <c r="J2" s="2">
        <f>TREND(Calibration!$A$2:$A$4,Calibration!$B$2:$B$4,C2)</f>
        <v>394.22945671057909</v>
      </c>
      <c r="K2" s="2">
        <f>TREND(Calibration!$A$2:$A$4,Calibration!$C$2:$C$4,E2)</f>
        <v>403.21416000809586</v>
      </c>
      <c r="L2" s="2">
        <f>TREND(Calibration!$A$2:$A$4,Calibration!$D$2:$D$4,G2)</f>
        <v>409.47940688701868</v>
      </c>
      <c r="N2" s="2">
        <f>AVERAGE(J2:J409)</f>
        <v>398.42468115218327</v>
      </c>
    </row>
    <row r="3" spans="1:14" x14ac:dyDescent="0.25">
      <c r="A3">
        <v>4896</v>
      </c>
      <c r="B3">
        <v>14.06099987</v>
      </c>
      <c r="C3">
        <v>0.56870001999999997</v>
      </c>
      <c r="D3">
        <v>1193.67700195</v>
      </c>
      <c r="E3">
        <v>1.0461000199999999</v>
      </c>
      <c r="F3">
        <v>163.68099975999999</v>
      </c>
      <c r="G3">
        <v>1.0908999399999999</v>
      </c>
      <c r="H3">
        <v>9.9000003020963209E+37</v>
      </c>
      <c r="J3" s="2">
        <f>TREND(Calibration!$A$2:$A$4,Calibration!$B$2:$B$4,C3)</f>
        <v>395.59894999807716</v>
      </c>
      <c r="K3" s="2">
        <f>TREND(Calibration!$A$2:$A$4,Calibration!$C$2:$C$4,E3)</f>
        <v>403.65638250563148</v>
      </c>
      <c r="L3" s="2">
        <f>TREND(Calibration!$A$2:$A$4,Calibration!$D$2:$D$4,G3)</f>
        <v>409.2738699515042</v>
      </c>
    </row>
    <row r="4" spans="1:14" x14ac:dyDescent="0.25">
      <c r="A4">
        <v>9927</v>
      </c>
      <c r="B4">
        <v>14.166000370000001</v>
      </c>
      <c r="C4">
        <v>0.55790001</v>
      </c>
      <c r="D4">
        <v>848.44097899999997</v>
      </c>
      <c r="E4">
        <v>1.04390001</v>
      </c>
      <c r="F4">
        <v>371.07101440000002</v>
      </c>
      <c r="G4">
        <v>1.0902999600000001</v>
      </c>
      <c r="H4">
        <v>1058.6049804700001</v>
      </c>
      <c r="J4" s="2">
        <f>TREND(Calibration!$A$2:$A$4,Calibration!$B$2:$B$4,C4)</f>
        <v>388.87600728422018</v>
      </c>
      <c r="K4" s="2">
        <f>TREND(Calibration!$A$2:$A$4,Calibration!$C$2:$C$4,E4)</f>
        <v>402.77198173039801</v>
      </c>
      <c r="L4" s="2">
        <f>TREND(Calibration!$A$2:$A$4,Calibration!$D$2:$D$4,G4)</f>
        <v>409.02727823687292</v>
      </c>
    </row>
    <row r="5" spans="1:14" x14ac:dyDescent="0.25">
      <c r="A5">
        <v>14897</v>
      </c>
      <c r="B5">
        <v>14.32800007</v>
      </c>
      <c r="C5">
        <v>0.57239996999999998</v>
      </c>
      <c r="D5">
        <v>461.25698853</v>
      </c>
      <c r="E5">
        <v>1.0461000199999999</v>
      </c>
      <c r="F5">
        <v>682.04797363</v>
      </c>
      <c r="G5">
        <v>1.0908999399999999</v>
      </c>
      <c r="H5">
        <v>1018.05297852</v>
      </c>
      <c r="J5" s="2">
        <f>TREND(Calibration!$A$2:$A$4,Calibration!$B$2:$B$4,C5)</f>
        <v>397.90214711494417</v>
      </c>
      <c r="K5" s="2">
        <f>TREND(Calibration!$A$2:$A$4,Calibration!$C$2:$C$4,E5)</f>
        <v>403.65638250563148</v>
      </c>
      <c r="L5" s="2">
        <f>TREND(Calibration!$A$2:$A$4,Calibration!$D$2:$D$4,G5)</f>
        <v>409.2738699515042</v>
      </c>
    </row>
    <row r="6" spans="1:14" x14ac:dyDescent="0.25">
      <c r="A6">
        <v>19900</v>
      </c>
      <c r="B6">
        <v>14.402999879999999</v>
      </c>
      <c r="C6">
        <v>0.57300001</v>
      </c>
      <c r="D6">
        <v>1103.27502441</v>
      </c>
      <c r="E6">
        <v>1.06229997</v>
      </c>
      <c r="F6">
        <v>705.27398682</v>
      </c>
      <c r="G6">
        <v>1.09140003</v>
      </c>
      <c r="H6">
        <v>1231.06604004</v>
      </c>
      <c r="J6" s="2">
        <f>TREND(Calibration!$A$2:$A$4,Calibration!$B$2:$B$4,C6)</f>
        <v>398.2756684863154</v>
      </c>
      <c r="K6" s="2">
        <f>TREND(Calibration!$A$2:$A$4,Calibration!$C$2:$C$4,E6)</f>
        <v>410.16873851253365</v>
      </c>
      <c r="L6" s="2">
        <f>TREND(Calibration!$A$2:$A$4,Calibration!$D$2:$D$4,G6)</f>
        <v>409.47940688701868</v>
      </c>
    </row>
    <row r="7" spans="1:14" x14ac:dyDescent="0.25">
      <c r="A7">
        <v>24899</v>
      </c>
      <c r="B7">
        <v>14.380000109999999</v>
      </c>
      <c r="C7">
        <v>0.57239996999999998</v>
      </c>
      <c r="D7">
        <v>1026.3530273399999</v>
      </c>
      <c r="E7">
        <v>1.07360005</v>
      </c>
      <c r="F7">
        <v>940.77801513999998</v>
      </c>
      <c r="G7">
        <v>1.0908999399999999</v>
      </c>
      <c r="H7">
        <v>1218.5219726600001</v>
      </c>
      <c r="J7" s="2">
        <f>TREND(Calibration!$A$2:$A$4,Calibration!$B$2:$B$4,C7)</f>
        <v>397.90214711494417</v>
      </c>
      <c r="K7" s="2">
        <f>TREND(Calibration!$A$2:$A$4,Calibration!$C$2:$C$4,E7)</f>
        <v>414.71135400619102</v>
      </c>
      <c r="L7" s="2">
        <f>TREND(Calibration!$A$2:$A$4,Calibration!$D$2:$D$4,G7)</f>
        <v>409.2738699515042</v>
      </c>
    </row>
    <row r="8" spans="1:14" x14ac:dyDescent="0.25">
      <c r="A8">
        <v>29899</v>
      </c>
      <c r="B8">
        <v>14.286000250000001</v>
      </c>
      <c r="C8">
        <v>0.57239996999999998</v>
      </c>
      <c r="D8">
        <v>1018.40997314</v>
      </c>
      <c r="E8">
        <v>1.06120002</v>
      </c>
      <c r="F8">
        <v>1184.5379638700001</v>
      </c>
      <c r="G8">
        <v>1.08819997</v>
      </c>
      <c r="H8">
        <v>1145.10900879</v>
      </c>
      <c r="J8" s="2">
        <f>TREND(Calibration!$A$2:$A$4,Calibration!$B$2:$B$4,C8)</f>
        <v>397.90214711494417</v>
      </c>
      <c r="K8" s="2">
        <f>TREND(Calibration!$A$2:$A$4,Calibration!$C$2:$C$4,E8)</f>
        <v>409.72656023483574</v>
      </c>
      <c r="L8" s="2">
        <f>TREND(Calibration!$A$2:$A$4,Calibration!$D$2:$D$4,G8)</f>
        <v>408.16418257566983</v>
      </c>
    </row>
    <row r="9" spans="1:14" x14ac:dyDescent="0.25">
      <c r="A9">
        <v>34900</v>
      </c>
      <c r="B9">
        <v>14.11600018</v>
      </c>
      <c r="C9">
        <v>0.55790001</v>
      </c>
      <c r="D9">
        <v>928.51098633000004</v>
      </c>
      <c r="E9">
        <v>1.1071000099999999</v>
      </c>
      <c r="F9">
        <v>897.96502685999997</v>
      </c>
      <c r="G9">
        <v>1.0908999399999999</v>
      </c>
      <c r="H9">
        <v>9.9000003020963209E+37</v>
      </c>
      <c r="J9" s="2">
        <f>TREND(Calibration!$A$2:$A$4,Calibration!$B$2:$B$4,C9)</f>
        <v>388.87600728422018</v>
      </c>
      <c r="K9" s="2">
        <f>TREND(Calibration!$A$2:$A$4,Calibration!$C$2:$C$4,E9)</f>
        <v>428.17828851753086</v>
      </c>
      <c r="L9" s="2">
        <f>TREND(Calibration!$A$2:$A$4,Calibration!$D$2:$D$4,G9)</f>
        <v>409.2738699515042</v>
      </c>
    </row>
    <row r="10" spans="1:14" x14ac:dyDescent="0.25">
      <c r="A10">
        <v>39900</v>
      </c>
      <c r="B10">
        <v>14.069000239999999</v>
      </c>
      <c r="C10">
        <v>0.56760001000000004</v>
      </c>
      <c r="D10">
        <v>431.93301392000001</v>
      </c>
      <c r="E10">
        <v>1.13460004</v>
      </c>
      <c r="F10">
        <v>1164.2010498</v>
      </c>
      <c r="G10">
        <v>1.0908999399999999</v>
      </c>
      <c r="H10">
        <v>742.14599609000004</v>
      </c>
      <c r="J10" s="2">
        <f>TREND(Calibration!$A$2:$A$4,Calibration!$B$2:$B$4,C10)</f>
        <v>394.91420024185754</v>
      </c>
      <c r="K10" s="2">
        <f>TREND(Calibration!$A$2:$A$4,Calibration!$C$2:$C$4,E10)</f>
        <v>439.23326001809039</v>
      </c>
      <c r="L10" s="2">
        <f>TREND(Calibration!$A$2:$A$4,Calibration!$D$2:$D$4,G10)</f>
        <v>409.2738699515042</v>
      </c>
    </row>
    <row r="11" spans="1:14" x14ac:dyDescent="0.25">
      <c r="A11">
        <v>44901</v>
      </c>
      <c r="B11">
        <v>14.03299999</v>
      </c>
      <c r="C11">
        <v>0.57239996999999998</v>
      </c>
      <c r="D11">
        <v>917.62902831999997</v>
      </c>
      <c r="E11">
        <v>1.21019995</v>
      </c>
      <c r="F11">
        <v>889.93402100000003</v>
      </c>
      <c r="G11">
        <v>1.0898000000000001</v>
      </c>
      <c r="H11">
        <v>1042.7309570299999</v>
      </c>
      <c r="J11" s="2">
        <f>TREND(Calibration!$A$2:$A$4,Calibration!$B$2:$B$4,C11)</f>
        <v>397.90214711494417</v>
      </c>
      <c r="K11" s="2">
        <f>TREND(Calibration!$A$2:$A$4,Calibration!$C$2:$C$4,E11)</f>
        <v>469.62431233675551</v>
      </c>
      <c r="L11" s="2">
        <f>TREND(Calibration!$A$2:$A$4,Calibration!$D$2:$D$4,G11)</f>
        <v>408.82179473134431</v>
      </c>
    </row>
    <row r="12" spans="1:14" x14ac:dyDescent="0.25">
      <c r="A12">
        <v>49902</v>
      </c>
      <c r="B12">
        <v>14.00199986</v>
      </c>
      <c r="C12">
        <v>0.56059998</v>
      </c>
      <c r="D12">
        <v>9.9000003020963209E+37</v>
      </c>
      <c r="E12">
        <v>1.49650002</v>
      </c>
      <c r="F12">
        <v>601.45697021000001</v>
      </c>
      <c r="G12">
        <v>1.0902999600000001</v>
      </c>
      <c r="H12">
        <v>9.9000003020963209E+37</v>
      </c>
      <c r="J12" s="2">
        <f>TREND(Calibration!$A$2:$A$4,Calibration!$B$2:$B$4,C12)</f>
        <v>390.55672273162554</v>
      </c>
      <c r="K12" s="2">
        <f>TREND(Calibration!$A$2:$A$4,Calibration!$C$2:$C$4,E12)</f>
        <v>584.71651821646481</v>
      </c>
      <c r="L12" s="2">
        <f>TREND(Calibration!$A$2:$A$4,Calibration!$D$2:$D$4,G12)</f>
        <v>409.02727823687292</v>
      </c>
    </row>
    <row r="13" spans="1:14" x14ac:dyDescent="0.25">
      <c r="A13">
        <v>54901</v>
      </c>
      <c r="B13">
        <v>14.12899971</v>
      </c>
      <c r="C13">
        <v>0.56699997000000002</v>
      </c>
      <c r="D13">
        <v>609.71801758000004</v>
      </c>
      <c r="E13">
        <v>1.5769000099999999</v>
      </c>
      <c r="F13">
        <v>746.30798340000001</v>
      </c>
      <c r="G13">
        <v>1.0908999399999999</v>
      </c>
      <c r="H13">
        <v>751.31402588000003</v>
      </c>
      <c r="J13" s="2">
        <f>TREND(Calibration!$A$2:$A$4,Calibration!$B$2:$B$4,C13)</f>
        <v>394.54067887048632</v>
      </c>
      <c r="K13" s="2">
        <f>TREND(Calibration!$A$2:$A$4,Calibration!$C$2:$C$4,E13)</f>
        <v>617.03719561555363</v>
      </c>
      <c r="L13" s="2">
        <f>TREND(Calibration!$A$2:$A$4,Calibration!$D$2:$D$4,G13)</f>
        <v>409.2738699515042</v>
      </c>
    </row>
    <row r="14" spans="1:14" x14ac:dyDescent="0.25">
      <c r="A14">
        <v>59902</v>
      </c>
      <c r="B14">
        <v>14.321999549999999</v>
      </c>
      <c r="C14">
        <v>0.56760001000000004</v>
      </c>
      <c r="D14">
        <v>677.52197265999996</v>
      </c>
      <c r="E14">
        <v>1.67470002</v>
      </c>
      <c r="F14">
        <v>1014.59802246</v>
      </c>
      <c r="G14">
        <v>1.09140003</v>
      </c>
      <c r="H14">
        <v>973.12200928000004</v>
      </c>
      <c r="J14" s="2">
        <f>TREND(Calibration!$A$2:$A$4,Calibration!$B$2:$B$4,C14)</f>
        <v>394.91420024185754</v>
      </c>
      <c r="K14" s="2">
        <f>TREND(Calibration!$A$2:$A$4,Calibration!$C$2:$C$4,E14)</f>
        <v>656.35265539157683</v>
      </c>
      <c r="L14" s="2">
        <f>TREND(Calibration!$A$2:$A$4,Calibration!$D$2:$D$4,G14)</f>
        <v>409.47940688701868</v>
      </c>
    </row>
    <row r="15" spans="1:14" x14ac:dyDescent="0.25">
      <c r="A15">
        <v>64901</v>
      </c>
      <c r="B15">
        <v>14.4090004</v>
      </c>
      <c r="C15">
        <v>0.56269997000000005</v>
      </c>
      <c r="D15">
        <v>9.9000003020963209E+37</v>
      </c>
      <c r="E15">
        <v>1.5726000099999999</v>
      </c>
      <c r="F15">
        <v>423.65899658000001</v>
      </c>
      <c r="G15">
        <v>1.10549998</v>
      </c>
      <c r="H15">
        <v>9.9000003020963209E+37</v>
      </c>
      <c r="J15" s="2">
        <f>TREND(Calibration!$A$2:$A$4,Calibration!$B$2:$B$4,C15)</f>
        <v>391.86395415730692</v>
      </c>
      <c r="K15" s="2">
        <f>TREND(Calibration!$A$2:$A$4,Calibration!$C$2:$C$4,E15)</f>
        <v>615.30860195756838</v>
      </c>
      <c r="L15" s="2">
        <f>TREND(Calibration!$A$2:$A$4,Calibration!$D$2:$D$4,G15)</f>
        <v>415.2744848008092</v>
      </c>
    </row>
    <row r="16" spans="1:14" x14ac:dyDescent="0.25">
      <c r="A16">
        <v>69911</v>
      </c>
      <c r="B16">
        <v>14.5</v>
      </c>
      <c r="C16">
        <v>0.57239996999999998</v>
      </c>
      <c r="D16">
        <v>934.08898925999995</v>
      </c>
      <c r="E16">
        <v>1.65090001</v>
      </c>
      <c r="F16">
        <v>762.47302246000004</v>
      </c>
      <c r="G16">
        <v>1.11360002</v>
      </c>
      <c r="H16">
        <v>1033.7530517600001</v>
      </c>
      <c r="J16" s="2">
        <f>TREND(Calibration!$A$2:$A$4,Calibration!$B$2:$B$4,C16)</f>
        <v>397.90214711494417</v>
      </c>
      <c r="K16" s="2">
        <f>TREND(Calibration!$A$2:$A$4,Calibration!$C$2:$C$4,E16)</f>
        <v>646.78508647390549</v>
      </c>
      <c r="L16" s="2">
        <f>TREND(Calibration!$A$2:$A$4,Calibration!$D$2:$D$4,G16)</f>
        <v>418.60360035829837</v>
      </c>
    </row>
    <row r="17" spans="1:12" x14ac:dyDescent="0.25">
      <c r="A17">
        <v>74903</v>
      </c>
      <c r="B17">
        <v>14.44799995</v>
      </c>
      <c r="C17">
        <v>0.56379997999999998</v>
      </c>
      <c r="D17">
        <v>920.32702637</v>
      </c>
      <c r="E17">
        <v>1.56229997</v>
      </c>
      <c r="F17">
        <v>888.55798340000001</v>
      </c>
      <c r="G17">
        <v>1.1238000399999999</v>
      </c>
      <c r="H17">
        <v>871.71997069999998</v>
      </c>
      <c r="J17" s="2">
        <f>TREND(Calibration!$A$2:$A$4,Calibration!$B$2:$B$4,C17)</f>
        <v>392.54870391352654</v>
      </c>
      <c r="K17" s="2">
        <f>TREND(Calibration!$A$2:$A$4,Calibration!$C$2:$C$4,E17)</f>
        <v>611.16800106896483</v>
      </c>
      <c r="L17" s="2">
        <f>TREND(Calibration!$A$2:$A$4,Calibration!$D$2:$D$4,G17)</f>
        <v>422.79580746699168</v>
      </c>
    </row>
    <row r="18" spans="1:12" x14ac:dyDescent="0.25">
      <c r="A18">
        <v>79903</v>
      </c>
      <c r="B18">
        <v>14.335000040000001</v>
      </c>
      <c r="C18">
        <v>0.55949998000000001</v>
      </c>
      <c r="D18">
        <v>895.95800781000003</v>
      </c>
      <c r="E18">
        <v>1.403</v>
      </c>
      <c r="F18">
        <v>732.81896973000005</v>
      </c>
      <c r="G18">
        <v>1.13030005</v>
      </c>
      <c r="H18">
        <v>9.9000003020963209E+37</v>
      </c>
      <c r="J18" s="2">
        <f>TREND(Calibration!$A$2:$A$4,Calibration!$B$2:$B$4,C18)</f>
        <v>389.87197920034708</v>
      </c>
      <c r="K18" s="2">
        <f>TREND(Calibration!$A$2:$A$4,Calibration!$C$2:$C$4,E18)</f>
        <v>547.12964807844162</v>
      </c>
      <c r="L18" s="2">
        <f>TREND(Calibration!$A$2:$A$4,Calibration!$D$2:$D$4,G18)</f>
        <v>425.46731086880641</v>
      </c>
    </row>
    <row r="19" spans="1:12" x14ac:dyDescent="0.25">
      <c r="A19">
        <v>84903</v>
      </c>
      <c r="B19">
        <v>14.23400021</v>
      </c>
      <c r="C19">
        <v>0.56969999999999998</v>
      </c>
      <c r="D19">
        <v>1153.2399902300001</v>
      </c>
      <c r="E19">
        <v>1.55260003</v>
      </c>
      <c r="F19">
        <v>514.29302978999999</v>
      </c>
      <c r="G19">
        <v>1.12759995</v>
      </c>
      <c r="H19">
        <v>1018.06298828</v>
      </c>
      <c r="J19" s="2">
        <f>TREND(Calibration!$A$2:$A$4,Calibration!$B$2:$B$4,C19)</f>
        <v>396.22143166753881</v>
      </c>
      <c r="K19" s="2">
        <f>TREND(Calibration!$A$2:$A$4,Calibration!$C$2:$C$4,E19)</f>
        <v>607.2686394952816</v>
      </c>
      <c r="L19" s="2">
        <f>TREND(Calibration!$A$2:$A$4,Calibration!$D$2:$D$4,G19)</f>
        <v>424.35757006298616</v>
      </c>
    </row>
    <row r="20" spans="1:12" x14ac:dyDescent="0.25">
      <c r="A20">
        <v>89904</v>
      </c>
      <c r="B20">
        <v>14.130000109999999</v>
      </c>
      <c r="C20">
        <v>0.57620000999999998</v>
      </c>
      <c r="D20">
        <v>996.37799071999996</v>
      </c>
      <c r="E20">
        <v>1.4333000199999999</v>
      </c>
      <c r="F20">
        <v>530.44299316000001</v>
      </c>
      <c r="G20">
        <v>1.12600005</v>
      </c>
      <c r="H20">
        <v>1258.5340576200001</v>
      </c>
      <c r="J20" s="2">
        <f>TREND(Calibration!$A$2:$A$4,Calibration!$B$2:$B$4,C20)</f>
        <v>400.26764966821634</v>
      </c>
      <c r="K20" s="2">
        <f>TREND(Calibration!$A$2:$A$4,Calibration!$C$2:$C$4,E20)</f>
        <v>559.31021142933184</v>
      </c>
      <c r="L20" s="2">
        <f>TREND(Calibration!$A$2:$A$4,Calibration!$D$2:$D$4,G20)</f>
        <v>423.7000113372975</v>
      </c>
    </row>
    <row r="21" spans="1:12" x14ac:dyDescent="0.25">
      <c r="A21">
        <v>94904</v>
      </c>
      <c r="B21">
        <v>13.977999690000001</v>
      </c>
      <c r="C21">
        <v>0.56919998000000005</v>
      </c>
      <c r="D21">
        <v>9.9000003020963209E+37</v>
      </c>
      <c r="E21">
        <v>1.46619999</v>
      </c>
      <c r="F21">
        <v>529.13098145000004</v>
      </c>
      <c r="G21">
        <v>1.1248999799999999</v>
      </c>
      <c r="H21">
        <v>9.9000003020963209E+37</v>
      </c>
      <c r="J21" s="2">
        <f>TREND(Calibration!$A$2:$A$4,Calibration!$B$2:$B$4,C21)</f>
        <v>395.91017215798445</v>
      </c>
      <c r="K21" s="2">
        <f>TREND(Calibration!$A$2:$A$4,Calibration!$C$2:$C$4,E21)</f>
        <v>572.53595084558935</v>
      </c>
      <c r="L21" s="2">
        <f>TREND(Calibration!$A$2:$A$4,Calibration!$D$2:$D$4,G21)</f>
        <v>423.24788268715167</v>
      </c>
    </row>
    <row r="22" spans="1:12" x14ac:dyDescent="0.25">
      <c r="A22">
        <v>99903</v>
      </c>
      <c r="B22">
        <v>13.980999949999999</v>
      </c>
      <c r="C22">
        <v>0.56540000000000001</v>
      </c>
      <c r="D22">
        <v>608.49298095999995</v>
      </c>
      <c r="E22">
        <v>1.51479995</v>
      </c>
      <c r="F22">
        <v>835.47601318</v>
      </c>
      <c r="G22">
        <v>1.12600005</v>
      </c>
      <c r="H22">
        <v>938.06701659999999</v>
      </c>
      <c r="J22" s="2">
        <f>TREND(Calibration!$A$2:$A$4,Calibration!$B$2:$B$4,C22)</f>
        <v>393.54470695435941</v>
      </c>
      <c r="K22" s="2">
        <f>TREND(Calibration!$A$2:$A$4,Calibration!$C$2:$C$4,E22)</f>
        <v>592.0730630861334</v>
      </c>
      <c r="L22" s="2">
        <f>TREND(Calibration!$A$2:$A$4,Calibration!$D$2:$D$4,G22)</f>
        <v>423.7000113372975</v>
      </c>
    </row>
    <row r="23" spans="1:12" x14ac:dyDescent="0.25">
      <c r="A23">
        <v>104905</v>
      </c>
      <c r="B23">
        <v>14.06200027</v>
      </c>
      <c r="C23">
        <v>0.56430000000000002</v>
      </c>
      <c r="D23">
        <v>1101.2869873</v>
      </c>
      <c r="E23">
        <v>1.4645999700000001</v>
      </c>
      <c r="F23">
        <v>602.56097411999997</v>
      </c>
      <c r="G23">
        <v>1.1270999900000001</v>
      </c>
      <c r="H23">
        <v>1122.83203125</v>
      </c>
      <c r="J23" s="2">
        <f>TREND(Calibration!$A$2:$A$4,Calibration!$B$2:$B$4,C23)</f>
        <v>392.85996342308096</v>
      </c>
      <c r="K23" s="2">
        <f>TREND(Calibration!$A$2:$A$4,Calibration!$C$2:$C$4,E23)</f>
        <v>571.89274516543821</v>
      </c>
      <c r="L23" s="2">
        <f>TREND(Calibration!$A$2:$A$4,Calibration!$D$2:$D$4,G23)</f>
        <v>424.15208655745749</v>
      </c>
    </row>
    <row r="24" spans="1:12" x14ac:dyDescent="0.25">
      <c r="A24">
        <v>109904</v>
      </c>
      <c r="B24">
        <v>14.23400021</v>
      </c>
      <c r="C24">
        <v>0.57190001000000001</v>
      </c>
      <c r="D24">
        <v>1234.5219726600001</v>
      </c>
      <c r="E24">
        <v>1.4619</v>
      </c>
      <c r="F24">
        <v>773.59197998000002</v>
      </c>
      <c r="G24">
        <v>1.12759995</v>
      </c>
      <c r="H24">
        <v>969.59497069999998</v>
      </c>
      <c r="J24" s="2">
        <f>TREND(Calibration!$A$2:$A$4,Calibration!$B$2:$B$4,C24)</f>
        <v>397.59092495503694</v>
      </c>
      <c r="K24" s="2">
        <f>TREND(Calibration!$A$2:$A$4,Calibration!$C$2:$C$4,E24)</f>
        <v>570.80736120758922</v>
      </c>
      <c r="L24" s="2">
        <f>TREND(Calibration!$A$2:$A$4,Calibration!$D$2:$D$4,G24)</f>
        <v>424.35757006298616</v>
      </c>
    </row>
    <row r="25" spans="1:12" x14ac:dyDescent="0.25">
      <c r="A25">
        <v>114906</v>
      </c>
      <c r="B25">
        <v>14.288999560000001</v>
      </c>
      <c r="C25">
        <v>0.56809997999999995</v>
      </c>
      <c r="D25">
        <v>9.9000003020963209E+37</v>
      </c>
      <c r="E25">
        <v>1.4683999999999999</v>
      </c>
      <c r="F25">
        <v>202.96600341999999</v>
      </c>
      <c r="G25">
        <v>1.1330000200000001</v>
      </c>
      <c r="H25">
        <v>9.9000003020963209E+37</v>
      </c>
      <c r="J25" s="2">
        <f>TREND(Calibration!$A$2:$A$4,Calibration!$B$2:$B$4,C25)</f>
        <v>395.22542862670593</v>
      </c>
      <c r="K25" s="2">
        <f>TREND(Calibration!$A$2:$A$4,Calibration!$C$2:$C$4,E25)</f>
        <v>573.42035162082277</v>
      </c>
      <c r="L25" s="2">
        <f>TREND(Calibration!$A$2:$A$4,Calibration!$D$2:$D$4,G25)</f>
        <v>426.57699824464089</v>
      </c>
    </row>
    <row r="26" spans="1:12" x14ac:dyDescent="0.25">
      <c r="A26">
        <v>119905</v>
      </c>
      <c r="B26">
        <v>14.39000034</v>
      </c>
      <c r="C26">
        <v>0.56699997000000002</v>
      </c>
      <c r="D26">
        <v>975.36199951000003</v>
      </c>
      <c r="E26">
        <v>1.4861999800000001</v>
      </c>
      <c r="F26">
        <v>489.27600097999999</v>
      </c>
      <c r="G26">
        <v>1.1330000200000001</v>
      </c>
      <c r="H26">
        <v>9.9000003020963209E+37</v>
      </c>
      <c r="J26" s="2">
        <f>TREND(Calibration!$A$2:$A$4,Calibration!$B$2:$B$4,C26)</f>
        <v>394.54067887048632</v>
      </c>
      <c r="K26" s="2">
        <f>TREND(Calibration!$A$2:$A$4,Calibration!$C$2:$C$4,E26)</f>
        <v>580.57591732786136</v>
      </c>
      <c r="L26" s="2">
        <f>TREND(Calibration!$A$2:$A$4,Calibration!$D$2:$D$4,G26)</f>
        <v>426.57699824464089</v>
      </c>
    </row>
    <row r="27" spans="1:12" x14ac:dyDescent="0.25">
      <c r="A27">
        <v>124905</v>
      </c>
      <c r="B27">
        <v>14.41899967</v>
      </c>
      <c r="C27">
        <v>0.57620000999999998</v>
      </c>
      <c r="D27">
        <v>834.07897949000005</v>
      </c>
      <c r="E27">
        <v>1.6001000400000001</v>
      </c>
      <c r="F27">
        <v>779.52197265999996</v>
      </c>
      <c r="G27">
        <v>1.13460004</v>
      </c>
      <c r="H27">
        <v>1110.3869628899999</v>
      </c>
      <c r="J27" s="2">
        <f>TREND(Calibration!$A$2:$A$4,Calibration!$B$2:$B$4,C27)</f>
        <v>400.26764966821634</v>
      </c>
      <c r="K27" s="2">
        <f>TREND(Calibration!$A$2:$A$4,Calibration!$C$2:$C$4,E27)</f>
        <v>626.36357345812792</v>
      </c>
      <c r="L27" s="2">
        <f>TREND(Calibration!$A$2:$A$4,Calibration!$D$2:$D$4,G27)</f>
        <v>427.23460629031644</v>
      </c>
    </row>
    <row r="28" spans="1:12" x14ac:dyDescent="0.25">
      <c r="A28">
        <v>129905</v>
      </c>
      <c r="B28">
        <v>14.31499958</v>
      </c>
      <c r="C28">
        <v>0.57889997999999998</v>
      </c>
      <c r="D28">
        <v>927.22998046999999</v>
      </c>
      <c r="E28">
        <v>1.58609998</v>
      </c>
      <c r="F28">
        <v>918.30401611000002</v>
      </c>
      <c r="G28">
        <v>1.13460004</v>
      </c>
      <c r="H28">
        <v>9.9000003020963209E+37</v>
      </c>
      <c r="J28" s="2">
        <f>TREND(Calibration!$A$2:$A$4,Calibration!$B$2:$B$4,C28)</f>
        <v>401.9483651156217</v>
      </c>
      <c r="K28" s="2">
        <f>TREND(Calibration!$A$2:$A$4,Calibration!$C$2:$C$4,E28)</f>
        <v>620.73556998663628</v>
      </c>
      <c r="L28" s="2">
        <f>TREND(Calibration!$A$2:$A$4,Calibration!$D$2:$D$4,G28)</f>
        <v>427.23460629031644</v>
      </c>
    </row>
    <row r="29" spans="1:12" x14ac:dyDescent="0.25">
      <c r="A29">
        <v>134905</v>
      </c>
      <c r="B29">
        <v>14.178999900000001</v>
      </c>
      <c r="C29">
        <v>0.56379997999999998</v>
      </c>
      <c r="D29">
        <v>1224.0209960899999</v>
      </c>
      <c r="E29">
        <v>1.6698000399999999</v>
      </c>
      <c r="F29">
        <v>941.18200683999999</v>
      </c>
      <c r="G29">
        <v>1.13890004</v>
      </c>
      <c r="H29">
        <v>9.9000003020963209E+37</v>
      </c>
      <c r="J29" s="2">
        <f>TREND(Calibration!$A$2:$A$4,Calibration!$B$2:$B$4,C29)</f>
        <v>392.54870391352654</v>
      </c>
      <c r="K29" s="2">
        <f>TREND(Calibration!$A$2:$A$4,Calibration!$C$2:$C$4,E29)</f>
        <v>654.38287065849431</v>
      </c>
      <c r="L29" s="2">
        <f>TREND(Calibration!$A$2:$A$4,Calibration!$D$2:$D$4,G29)</f>
        <v>429.00190582182529</v>
      </c>
    </row>
    <row r="30" spans="1:12" x14ac:dyDescent="0.25">
      <c r="A30">
        <v>139915</v>
      </c>
      <c r="B30">
        <v>14.059000019999999</v>
      </c>
      <c r="C30">
        <v>0.56379997999999998</v>
      </c>
      <c r="D30">
        <v>1170.2299804700001</v>
      </c>
      <c r="E30">
        <v>1.7993999700000001</v>
      </c>
      <c r="F30">
        <v>667.89398193</v>
      </c>
      <c r="G30">
        <v>1.1519000500000001</v>
      </c>
      <c r="H30">
        <v>9.9000003020963209E+37</v>
      </c>
      <c r="J30" s="2">
        <f>TREND(Calibration!$A$2:$A$4,Calibration!$B$2:$B$4,C30)</f>
        <v>392.54870391352654</v>
      </c>
      <c r="K30" s="2">
        <f>TREND(Calibration!$A$2:$A$4,Calibration!$C$2:$C$4,E30)</f>
        <v>706.48185137322457</v>
      </c>
      <c r="L30" s="2">
        <f>TREND(Calibration!$A$2:$A$4,Calibration!$D$2:$D$4,G30)</f>
        <v>434.34490851545581</v>
      </c>
    </row>
    <row r="31" spans="1:12" x14ac:dyDescent="0.25">
      <c r="A31">
        <v>144906</v>
      </c>
      <c r="B31">
        <v>14.001000400000001</v>
      </c>
      <c r="C31">
        <v>0.57620000999999998</v>
      </c>
      <c r="D31">
        <v>895.43798828000001</v>
      </c>
      <c r="E31">
        <v>1.75619996</v>
      </c>
      <c r="F31">
        <v>850.66101074000005</v>
      </c>
      <c r="G31">
        <v>1.1595</v>
      </c>
      <c r="H31">
        <v>9.9000003020963209E+37</v>
      </c>
      <c r="J31" s="2">
        <f>TREND(Calibration!$A$2:$A$4,Calibration!$B$2:$B$4,C31)</f>
        <v>400.26764966821634</v>
      </c>
      <c r="K31" s="2">
        <f>TREND(Calibration!$A$2:$A$4,Calibration!$C$2:$C$4,E31)</f>
        <v>689.11551106836362</v>
      </c>
      <c r="L31" s="2">
        <f>TREND(Calibration!$A$2:$A$4,Calibration!$D$2:$D$4,G31)</f>
        <v>437.46848713743043</v>
      </c>
    </row>
    <row r="32" spans="1:12" x14ac:dyDescent="0.25">
      <c r="A32">
        <v>149905</v>
      </c>
      <c r="B32">
        <v>13.932000159999999</v>
      </c>
      <c r="C32">
        <v>0.57029998000000004</v>
      </c>
      <c r="D32">
        <v>9.9000003020963209E+37</v>
      </c>
      <c r="E32">
        <v>1.8070000399999999</v>
      </c>
      <c r="F32">
        <v>1161.23205566</v>
      </c>
      <c r="G32">
        <v>1.1680999999999999</v>
      </c>
      <c r="H32">
        <v>1206.5500488299999</v>
      </c>
      <c r="J32" s="2">
        <f>TREND(Calibration!$A$2:$A$4,Calibration!$B$2:$B$4,C32)</f>
        <v>396.5949156892629</v>
      </c>
      <c r="K32" s="2">
        <f>TREND(Calibration!$A$2:$A$4,Calibration!$C$2:$C$4,E32)</f>
        <v>709.53706830397903</v>
      </c>
      <c r="L32" s="2">
        <f>TREND(Calibration!$A$2:$A$4,Calibration!$D$2:$D$4,G32)</f>
        <v>441.00308620044825</v>
      </c>
    </row>
    <row r="33" spans="1:12" x14ac:dyDescent="0.25">
      <c r="A33">
        <v>154905</v>
      </c>
      <c r="B33">
        <v>14.038999560000001</v>
      </c>
      <c r="C33">
        <v>0.56379997999999998</v>
      </c>
      <c r="D33">
        <v>1066.63793945</v>
      </c>
      <c r="E33">
        <v>1.87609994</v>
      </c>
      <c r="F33">
        <v>1155.4029541</v>
      </c>
      <c r="G33">
        <v>1.1784000400000001</v>
      </c>
      <c r="H33">
        <v>9.9000003020963209E+37</v>
      </c>
      <c r="J33" s="2">
        <f>TREND(Calibration!$A$2:$A$4,Calibration!$B$2:$B$4,C33)</f>
        <v>392.54870391352654</v>
      </c>
      <c r="K33" s="2">
        <f>TREND(Calibration!$A$2:$A$4,Calibration!$C$2:$C$4,E33)</f>
        <v>737.31512618942543</v>
      </c>
      <c r="L33" s="2">
        <f>TREND(Calibration!$A$2:$A$4,Calibration!$D$2:$D$4,G33)</f>
        <v>445.23640151824435</v>
      </c>
    </row>
    <row r="34" spans="1:12" x14ac:dyDescent="0.25">
      <c r="A34">
        <v>159906</v>
      </c>
      <c r="B34">
        <v>14.208000180000001</v>
      </c>
      <c r="C34">
        <v>0.57569999000000005</v>
      </c>
      <c r="D34">
        <v>873.07800293000003</v>
      </c>
      <c r="E34">
        <v>1.9922000200000001</v>
      </c>
      <c r="F34">
        <v>1212.8730468700001</v>
      </c>
      <c r="G34">
        <v>1.1832</v>
      </c>
      <c r="H34">
        <v>9.9000003020963209E+37</v>
      </c>
      <c r="J34" s="2">
        <f>TREND(Calibration!$A$2:$A$4,Calibration!$B$2:$B$4,C34)</f>
        <v>399.95639015866197</v>
      </c>
      <c r="K34" s="2">
        <f>TREND(Calibration!$A$2:$A$4,Calibration!$C$2:$C$4,E34)</f>
        <v>783.98718711491074</v>
      </c>
      <c r="L34" s="2">
        <f>TREND(Calibration!$A$2:$A$4,Calibration!$D$2:$D$4,G34)</f>
        <v>447.20918455528187</v>
      </c>
    </row>
    <row r="35" spans="1:12" x14ac:dyDescent="0.25">
      <c r="A35">
        <v>164906</v>
      </c>
      <c r="B35">
        <v>14.33100033</v>
      </c>
      <c r="C35">
        <v>0.56330000999999996</v>
      </c>
      <c r="D35">
        <v>751.90698241999996</v>
      </c>
      <c r="E35">
        <v>1.8378000299999999</v>
      </c>
      <c r="F35">
        <v>993.72601318</v>
      </c>
      <c r="G35">
        <v>1.18859994</v>
      </c>
      <c r="H35">
        <v>9.9000003020963209E+37</v>
      </c>
      <c r="J35" s="2">
        <f>TREND(Calibration!$A$2:$A$4,Calibration!$B$2:$B$4,C35)</f>
        <v>392.23747552867803</v>
      </c>
      <c r="K35" s="2">
        <f>TREND(Calibration!$A$2:$A$4,Calibration!$C$2:$C$4,E35)</f>
        <v>721.91861885746994</v>
      </c>
      <c r="L35" s="2">
        <f>TREND(Calibration!$A$2:$A$4,Calibration!$D$2:$D$4,G35)</f>
        <v>449.42855930695077</v>
      </c>
    </row>
    <row r="36" spans="1:12" x14ac:dyDescent="0.25">
      <c r="A36">
        <v>169907</v>
      </c>
      <c r="B36">
        <v>14.46800041</v>
      </c>
      <c r="C36">
        <v>0.57459998000000001</v>
      </c>
      <c r="D36">
        <v>435.75698853</v>
      </c>
      <c r="E36">
        <v>1.7188999700000001</v>
      </c>
      <c r="F36">
        <v>1143.3709716799999</v>
      </c>
      <c r="G36">
        <v>1.1913000300000001</v>
      </c>
      <c r="H36">
        <v>1039.02404785</v>
      </c>
      <c r="J36" s="2">
        <f>TREND(Calibration!$A$2:$A$4,Calibration!$B$2:$B$4,C36)</f>
        <v>399.2716404024423</v>
      </c>
      <c r="K36" s="2">
        <f>TREND(Calibration!$A$2:$A$4,Calibration!$C$2:$C$4,E36)</f>
        <v>674.12097010163916</v>
      </c>
      <c r="L36" s="2">
        <f>TREND(Calibration!$A$2:$A$4,Calibration!$D$2:$D$4,G36)</f>
        <v>450.53829600277214</v>
      </c>
    </row>
    <row r="37" spans="1:12" x14ac:dyDescent="0.25">
      <c r="A37">
        <v>174907</v>
      </c>
      <c r="B37">
        <v>14.463999749999999</v>
      </c>
      <c r="C37">
        <v>0.56650001000000005</v>
      </c>
      <c r="D37">
        <v>816.86901854999996</v>
      </c>
      <c r="E37">
        <v>1.8723000299999999</v>
      </c>
      <c r="F37">
        <v>653.82897949000005</v>
      </c>
      <c r="G37">
        <v>1.19669998</v>
      </c>
      <c r="H37">
        <v>9.9000003020963209E+37</v>
      </c>
      <c r="J37" s="2">
        <f>TREND(Calibration!$A$2:$A$4,Calibration!$B$2:$B$4,C37)</f>
        <v>394.22945671057909</v>
      </c>
      <c r="K37" s="2">
        <f>TREND(Calibration!$A$2:$A$4,Calibration!$C$2:$C$4,E37)</f>
        <v>735.7875679738637</v>
      </c>
      <c r="L37" s="2">
        <f>TREND(Calibration!$A$2:$A$4,Calibration!$D$2:$D$4,G37)</f>
        <v>452.75767486443993</v>
      </c>
    </row>
    <row r="38" spans="1:12" x14ac:dyDescent="0.25">
      <c r="A38">
        <v>179907</v>
      </c>
      <c r="B38">
        <v>14.37699986</v>
      </c>
      <c r="C38">
        <v>0.57620000999999998</v>
      </c>
      <c r="D38">
        <v>1314.0529785199999</v>
      </c>
      <c r="E38">
        <v>1.89450002</v>
      </c>
      <c r="F38">
        <v>1039.72595215</v>
      </c>
      <c r="G38">
        <v>1.1962000100000001</v>
      </c>
      <c r="H38">
        <v>1350.2530517600001</v>
      </c>
      <c r="J38" s="2">
        <f>TREND(Calibration!$A$2:$A$4,Calibration!$B$2:$B$4,C38)</f>
        <v>400.26764966821634</v>
      </c>
      <c r="K38" s="2">
        <f>TREND(Calibration!$A$2:$A$4,Calibration!$C$2:$C$4,E38)</f>
        <v>744.71193121138401</v>
      </c>
      <c r="L38" s="2">
        <f>TREND(Calibration!$A$2:$A$4,Calibration!$D$2:$D$4,G38)</f>
        <v>452.55218724891239</v>
      </c>
    </row>
    <row r="39" spans="1:12" x14ac:dyDescent="0.25">
      <c r="A39">
        <v>184907</v>
      </c>
      <c r="B39">
        <v>14.20199966</v>
      </c>
      <c r="C39">
        <v>0.57999997999999997</v>
      </c>
      <c r="D39">
        <v>9.9000003020963209E+37</v>
      </c>
      <c r="E39">
        <v>1.85339999</v>
      </c>
      <c r="F39">
        <v>953.31097411999997</v>
      </c>
      <c r="G39">
        <v>1.20480001</v>
      </c>
      <c r="H39">
        <v>9.9000003020963209E+37</v>
      </c>
      <c r="J39" s="2">
        <f>TREND(Calibration!$A$2:$A$4,Calibration!$B$2:$B$4,C39)</f>
        <v>402.63310864690015</v>
      </c>
      <c r="K39" s="2">
        <f>TREND(Calibration!$A$2:$A$4,Calibration!$C$2:$C$4,E39)</f>
        <v>728.18977976928966</v>
      </c>
      <c r="L39" s="2">
        <f>TREND(Calibration!$A$2:$A$4,Calibration!$D$2:$D$4,G39)</f>
        <v>456.08678631193015</v>
      </c>
    </row>
    <row r="40" spans="1:12" x14ac:dyDescent="0.25">
      <c r="A40">
        <v>189907</v>
      </c>
      <c r="B40">
        <v>14.04300022</v>
      </c>
      <c r="C40">
        <v>0.57190001000000001</v>
      </c>
      <c r="D40">
        <v>9.9000003020963209E+37</v>
      </c>
      <c r="E40">
        <v>1.82529998</v>
      </c>
      <c r="F40">
        <v>9.9000003020963209E+37</v>
      </c>
      <c r="G40">
        <v>1.2092000199999999</v>
      </c>
      <c r="H40">
        <v>9.9000003020963209E+37</v>
      </c>
      <c r="J40" s="2">
        <f>TREND(Calibration!$A$2:$A$4,Calibration!$B$2:$B$4,C40)</f>
        <v>397.59092495503694</v>
      </c>
      <c r="K40" s="2">
        <f>TREND(Calibration!$A$2:$A$4,Calibration!$C$2:$C$4,E40)</f>
        <v>716.89361719363296</v>
      </c>
      <c r="L40" s="2">
        <f>TREND(Calibration!$A$2:$A$4,Calibration!$D$2:$D$4,G40)</f>
        <v>457.8951899425428</v>
      </c>
    </row>
    <row r="41" spans="1:12" x14ac:dyDescent="0.25">
      <c r="A41">
        <v>194907</v>
      </c>
      <c r="B41">
        <v>13.90600014</v>
      </c>
      <c r="C41">
        <v>0.57410002000000004</v>
      </c>
      <c r="D41">
        <v>853.57702637</v>
      </c>
      <c r="E41">
        <v>1.72430003</v>
      </c>
      <c r="F41">
        <v>9.9000003020963209E+37</v>
      </c>
      <c r="G41">
        <v>1.2135000199999999</v>
      </c>
      <c r="H41">
        <v>1130.0920410199999</v>
      </c>
      <c r="J41" s="2">
        <f>TREND(Calibration!$A$2:$A$4,Calibration!$B$2:$B$4,C41)</f>
        <v>398.96041824253507</v>
      </c>
      <c r="K41" s="2">
        <f>TREND(Calibration!$A$2:$A$4,Calibration!$C$2:$C$4,E41)</f>
        <v>676.29178625716008</v>
      </c>
      <c r="L41" s="2">
        <f>TREND(Calibration!$A$2:$A$4,Calibration!$D$2:$D$4,G41)</f>
        <v>459.66248947405171</v>
      </c>
    </row>
    <row r="42" spans="1:12" x14ac:dyDescent="0.25">
      <c r="A42">
        <v>199907</v>
      </c>
      <c r="B42">
        <v>13.8579998</v>
      </c>
      <c r="C42">
        <v>0.56760001000000004</v>
      </c>
      <c r="D42">
        <v>855.24102783000001</v>
      </c>
      <c r="E42">
        <v>1.73889995</v>
      </c>
      <c r="F42">
        <v>1310.14099121</v>
      </c>
      <c r="G42">
        <v>1.2166999599999999</v>
      </c>
      <c r="H42">
        <v>9.9000003020963209E+37</v>
      </c>
      <c r="J42" s="2">
        <f>TREND(Calibration!$A$2:$A$4,Calibration!$B$2:$B$4,C42)</f>
        <v>394.91420024185754</v>
      </c>
      <c r="K42" s="2">
        <f>TREND(Calibration!$A$2:$A$4,Calibration!$C$2:$C$4,E42)</f>
        <v>682.16093256392594</v>
      </c>
      <c r="L42" s="2">
        <f>TREND(Calibration!$A$2:$A$4,Calibration!$D$2:$D$4,G42)</f>
        <v>460.97766446541368</v>
      </c>
    </row>
    <row r="43" spans="1:12" x14ac:dyDescent="0.25">
      <c r="A43">
        <v>204907</v>
      </c>
      <c r="B43">
        <v>13.958000180000001</v>
      </c>
      <c r="C43">
        <v>0.56650001000000005</v>
      </c>
      <c r="D43">
        <v>596.75500488</v>
      </c>
      <c r="E43">
        <v>1.8502000599999999</v>
      </c>
      <c r="F43">
        <v>1127.8530273399999</v>
      </c>
      <c r="G43">
        <v>1.2145999700000001</v>
      </c>
      <c r="H43">
        <v>1362.8719482399999</v>
      </c>
      <c r="J43" s="2">
        <f>TREND(Calibration!$A$2:$A$4,Calibration!$B$2:$B$4,C43)</f>
        <v>394.22945671057909</v>
      </c>
      <c r="K43" s="2">
        <f>TREND(Calibration!$A$2:$A$4,Calibration!$C$2:$C$4,E43)</f>
        <v>726.90341262882521</v>
      </c>
      <c r="L43" s="2">
        <f>TREND(Calibration!$A$2:$A$4,Calibration!$D$2:$D$4,G43)</f>
        <v>460.11456880421065</v>
      </c>
    </row>
    <row r="44" spans="1:12" x14ac:dyDescent="0.25">
      <c r="A44">
        <v>209907</v>
      </c>
      <c r="B44">
        <v>14.17300034</v>
      </c>
      <c r="C44">
        <v>0.56330000999999996</v>
      </c>
      <c r="D44">
        <v>614.48199463000003</v>
      </c>
      <c r="E44">
        <v>1.8486000300000001</v>
      </c>
      <c r="F44">
        <v>854.99298095999995</v>
      </c>
      <c r="G44">
        <v>1.2216000600000001</v>
      </c>
      <c r="H44">
        <v>9.9000003020963209E+37</v>
      </c>
      <c r="J44" s="2">
        <f>TREND(Calibration!$A$2:$A$4,Calibration!$B$2:$B$4,C44)</f>
        <v>392.23747552867803</v>
      </c>
      <c r="K44" s="2">
        <f>TREND(Calibration!$A$2:$A$4,Calibration!$C$2:$C$4,E44)</f>
        <v>726.26020292868895</v>
      </c>
      <c r="L44" s="2">
        <f>TREND(Calibration!$A$2:$A$4,Calibration!$D$2:$D$4,G44)</f>
        <v>462.99160503154093</v>
      </c>
    </row>
    <row r="45" spans="1:12" x14ac:dyDescent="0.25">
      <c r="A45">
        <v>214907</v>
      </c>
      <c r="B45">
        <v>14.39000034</v>
      </c>
      <c r="C45">
        <v>0.57080001000000002</v>
      </c>
      <c r="D45">
        <v>664.65002441000001</v>
      </c>
      <c r="E45">
        <v>1.9300999599999999</v>
      </c>
      <c r="F45">
        <v>1055.88903809</v>
      </c>
      <c r="G45">
        <v>1.2226999999999999</v>
      </c>
      <c r="H45">
        <v>1169.3120117200001</v>
      </c>
      <c r="J45" s="2">
        <f>TREND(Calibration!$A$2:$A$4,Calibration!$B$2:$B$4,C45)</f>
        <v>396.90618142375848</v>
      </c>
      <c r="K45" s="2">
        <f>TREND(Calibration!$A$2:$A$4,Calibration!$C$2:$C$4,E45)</f>
        <v>759.0230545854904</v>
      </c>
      <c r="L45" s="2">
        <f>TREND(Calibration!$A$2:$A$4,Calibration!$D$2:$D$4,G45)</f>
        <v>463.44368025170081</v>
      </c>
    </row>
    <row r="46" spans="1:12" x14ac:dyDescent="0.25">
      <c r="A46">
        <v>219907</v>
      </c>
      <c r="B46">
        <v>14.54599953</v>
      </c>
      <c r="C46">
        <v>0.57080001000000002</v>
      </c>
      <c r="D46">
        <v>1075.5780029299999</v>
      </c>
      <c r="E46">
        <v>1.9818999799999999</v>
      </c>
      <c r="F46">
        <v>1181.9129638700001</v>
      </c>
      <c r="G46">
        <v>1.2290999899999999</v>
      </c>
      <c r="H46">
        <v>1314.0579834</v>
      </c>
      <c r="J46" s="2">
        <f>TREND(Calibration!$A$2:$A$4,Calibration!$B$2:$B$4,C46)</f>
        <v>396.90618142375848</v>
      </c>
      <c r="K46" s="2">
        <f>TREND(Calibration!$A$2:$A$4,Calibration!$C$2:$C$4,E46)</f>
        <v>779.84658622630718</v>
      </c>
      <c r="L46" s="2">
        <f>TREND(Calibration!$A$2:$A$4,Calibration!$D$2:$D$4,G46)</f>
        <v>466.07407544441287</v>
      </c>
    </row>
    <row r="47" spans="1:12" x14ac:dyDescent="0.25">
      <c r="A47">
        <v>224907</v>
      </c>
      <c r="B47">
        <v>14.522999759999999</v>
      </c>
      <c r="C47">
        <v>0.58219999</v>
      </c>
      <c r="D47">
        <v>1160.45703125</v>
      </c>
      <c r="E47">
        <v>1.9208999899999999</v>
      </c>
      <c r="F47">
        <v>1094.86206055</v>
      </c>
      <c r="G47">
        <v>1.2421</v>
      </c>
      <c r="H47">
        <v>1280.2979736299999</v>
      </c>
      <c r="J47" s="2">
        <f>TREND(Calibration!$A$2:$A$4,Calibration!$B$2:$B$4,C47)</f>
        <v>404.00260193439829</v>
      </c>
      <c r="K47" s="2">
        <f>TREND(Calibration!$A$2:$A$4,Calibration!$C$2:$C$4,E47)</f>
        <v>755.32468021440786</v>
      </c>
      <c r="L47" s="2">
        <f>TREND(Calibration!$A$2:$A$4,Calibration!$D$2:$D$4,G47)</f>
        <v>471.41707813804339</v>
      </c>
    </row>
    <row r="48" spans="1:12" x14ac:dyDescent="0.25">
      <c r="A48">
        <v>229907</v>
      </c>
      <c r="B48">
        <v>14.425999640000001</v>
      </c>
      <c r="C48">
        <v>0.58429998000000005</v>
      </c>
      <c r="D48">
        <v>9.9000003020963209E+37</v>
      </c>
      <c r="E48">
        <v>1.70169997</v>
      </c>
      <c r="F48">
        <v>1041.0529785199999</v>
      </c>
      <c r="G48">
        <v>1.24699998</v>
      </c>
      <c r="H48">
        <v>1291.3210449200001</v>
      </c>
      <c r="J48" s="2">
        <f>TREND(Calibration!$A$2:$A$4,Calibration!$B$2:$B$4,C48)</f>
        <v>405.30983336007961</v>
      </c>
      <c r="K48" s="2">
        <f>TREND(Calibration!$A$2:$A$4,Calibration!$C$2:$C$4,E48)</f>
        <v>667.20659546969785</v>
      </c>
      <c r="L48" s="2">
        <f>TREND(Calibration!$A$2:$A$4,Calibration!$D$2:$D$4,G48)</f>
        <v>473.43096938418364</v>
      </c>
    </row>
    <row r="49" spans="1:12" x14ac:dyDescent="0.25">
      <c r="A49">
        <v>234907</v>
      </c>
      <c r="B49">
        <v>14.30200005</v>
      </c>
      <c r="C49">
        <v>0.57779997999999999</v>
      </c>
      <c r="D49">
        <v>1311.5649414100001</v>
      </c>
      <c r="E49">
        <v>1.7967</v>
      </c>
      <c r="F49">
        <v>9.9000003020963209E+37</v>
      </c>
      <c r="G49">
        <v>1.25940001</v>
      </c>
      <c r="H49">
        <v>1030.63903809</v>
      </c>
      <c r="J49" s="2">
        <f>TREND(Calibration!$A$2:$A$4,Calibration!$B$2:$B$4,C49)</f>
        <v>401.26362158434324</v>
      </c>
      <c r="K49" s="2">
        <f>TREND(Calibration!$A$2:$A$4,Calibration!$C$2:$C$4,E49)</f>
        <v>705.39646741537558</v>
      </c>
      <c r="L49" s="2">
        <f>TREND(Calibration!$A$2:$A$4,Calibration!$D$2:$D$4,G49)</f>
        <v>478.52738036318271</v>
      </c>
    </row>
    <row r="50" spans="1:12" x14ac:dyDescent="0.25">
      <c r="A50">
        <v>239907</v>
      </c>
      <c r="B50">
        <v>14.152999879999999</v>
      </c>
      <c r="C50">
        <v>0.57509999999999994</v>
      </c>
      <c r="D50">
        <v>1079.80700684</v>
      </c>
      <c r="E50">
        <v>1.8425999900000001</v>
      </c>
      <c r="F50">
        <v>9.9000003020963209E+37</v>
      </c>
      <c r="G50">
        <v>1.2567000399999999</v>
      </c>
      <c r="H50">
        <v>888.45898437000005</v>
      </c>
      <c r="J50" s="2">
        <f>TREND(Calibration!$A$2:$A$4,Calibration!$B$2:$B$4,C50)</f>
        <v>399.58289991199666</v>
      </c>
      <c r="K50" s="2">
        <f>TREND(Calibration!$A$2:$A$4,Calibration!$C$2:$C$4,E50)</f>
        <v>723.84819569807075</v>
      </c>
      <c r="L50" s="2">
        <f>TREND(Calibration!$A$2:$A$4,Calibration!$D$2:$D$4,G50)</f>
        <v>477.41769298734823</v>
      </c>
    </row>
    <row r="51" spans="1:12" x14ac:dyDescent="0.25">
      <c r="A51">
        <v>244907</v>
      </c>
      <c r="B51">
        <v>14.04599953</v>
      </c>
      <c r="C51">
        <v>0.56540000000000001</v>
      </c>
      <c r="D51">
        <v>918.37902831999997</v>
      </c>
      <c r="E51">
        <v>1.8286000499999999</v>
      </c>
      <c r="F51">
        <v>9.9000003020963209E+37</v>
      </c>
      <c r="G51">
        <v>1.25989997</v>
      </c>
      <c r="H51">
        <v>9.9000003020963209E+37</v>
      </c>
      <c r="J51" s="2">
        <f>TREND(Calibration!$A$2:$A$4,Calibration!$B$2:$B$4,C51)</f>
        <v>393.54470695435941</v>
      </c>
      <c r="K51" s="2">
        <f>TREND(Calibration!$A$2:$A$4,Calibration!$C$2:$C$4,E51)</f>
        <v>718.22024046640217</v>
      </c>
      <c r="L51" s="2">
        <f>TREND(Calibration!$A$2:$A$4,Calibration!$D$2:$D$4,G51)</f>
        <v>478.73286386871143</v>
      </c>
    </row>
    <row r="52" spans="1:12" x14ac:dyDescent="0.25">
      <c r="A52">
        <v>249907</v>
      </c>
      <c r="B52">
        <v>13.99699974</v>
      </c>
      <c r="C52">
        <v>0.56489997999999997</v>
      </c>
      <c r="D52">
        <v>755.40100098000005</v>
      </c>
      <c r="E52">
        <v>1.8949999799999999</v>
      </c>
      <c r="F52">
        <v>1259.3790283200001</v>
      </c>
      <c r="G52">
        <v>1.2615000000000001</v>
      </c>
      <c r="H52">
        <v>9.9000003020963209E+37</v>
      </c>
      <c r="J52" s="2">
        <f>TREND(Calibration!$A$2:$A$4,Calibration!$B$2:$B$4,C52)</f>
        <v>393.23344744480494</v>
      </c>
      <c r="K52" s="2">
        <f>TREND(Calibration!$A$2:$A$4,Calibration!$C$2:$C$4,E52)</f>
        <v>744.91291439399947</v>
      </c>
      <c r="L52" s="2">
        <f>TREND(Calibration!$A$2:$A$4,Calibration!$D$2:$D$4,G52)</f>
        <v>479.39047602438586</v>
      </c>
    </row>
    <row r="53" spans="1:12" x14ac:dyDescent="0.25">
      <c r="A53">
        <v>254907</v>
      </c>
      <c r="B53">
        <v>14.0909996</v>
      </c>
      <c r="C53">
        <v>0.57459998000000001</v>
      </c>
      <c r="D53">
        <v>699.03900146000001</v>
      </c>
      <c r="E53">
        <v>2.0002999300000002</v>
      </c>
      <c r="F53">
        <v>9.9000003020963209E+37</v>
      </c>
      <c r="G53">
        <v>1.26859999</v>
      </c>
      <c r="H53">
        <v>9.9000003020963209E+37</v>
      </c>
      <c r="J53" s="2">
        <f>TREND(Calibration!$A$2:$A$4,Calibration!$B$2:$B$4,C53)</f>
        <v>399.2716404024423</v>
      </c>
      <c r="K53" s="2">
        <f>TREND(Calibration!$A$2:$A$4,Calibration!$C$2:$C$4,E53)</f>
        <v>787.24333898845771</v>
      </c>
      <c r="L53" s="2">
        <f>TREND(Calibration!$A$2:$A$4,Calibration!$D$2:$D$4,G53)</f>
        <v>482.30857114083187</v>
      </c>
    </row>
    <row r="54" spans="1:12" x14ac:dyDescent="0.25">
      <c r="A54">
        <v>259907</v>
      </c>
      <c r="B54">
        <v>14.147000309999999</v>
      </c>
      <c r="C54">
        <v>0.56379997999999998</v>
      </c>
      <c r="D54">
        <v>898.73901366999996</v>
      </c>
      <c r="E54">
        <v>1.9035999800000001</v>
      </c>
      <c r="F54">
        <v>1178.7469482399999</v>
      </c>
      <c r="G54">
        <v>1.27499998</v>
      </c>
      <c r="H54">
        <v>9.9000003020963209E+37</v>
      </c>
      <c r="J54" s="2">
        <f>TREND(Calibration!$A$2:$A$4,Calibration!$B$2:$B$4,C54)</f>
        <v>392.54870391352654</v>
      </c>
      <c r="K54" s="2">
        <f>TREND(Calibration!$A$2:$A$4,Calibration!$C$2:$C$4,E54)</f>
        <v>748.37010170997019</v>
      </c>
      <c r="L54" s="2">
        <f>TREND(Calibration!$A$2:$A$4,Calibration!$D$2:$D$4,G54)</f>
        <v>484.93896633354393</v>
      </c>
    </row>
    <row r="55" spans="1:12" x14ac:dyDescent="0.25">
      <c r="A55">
        <v>264907</v>
      </c>
      <c r="B55">
        <v>14.2670002</v>
      </c>
      <c r="C55">
        <v>0.56540000000000001</v>
      </c>
      <c r="D55">
        <v>619.63201904000005</v>
      </c>
      <c r="E55">
        <v>1.6936000600000001</v>
      </c>
      <c r="F55">
        <v>920.93902588000003</v>
      </c>
      <c r="G55">
        <v>1.28040004</v>
      </c>
      <c r="H55">
        <v>9.9000003020963209E+37</v>
      </c>
      <c r="J55" s="2">
        <f>TREND(Calibration!$A$2:$A$4,Calibration!$B$2:$B$4,C55)</f>
        <v>393.54470695435941</v>
      </c>
      <c r="K55" s="2">
        <f>TREND(Calibration!$A$2:$A$4,Calibration!$C$2:$C$4,E55)</f>
        <v>663.95044359615099</v>
      </c>
      <c r="L55" s="2">
        <f>TREND(Calibration!$A$2:$A$4,Calibration!$D$2:$D$4,G55)</f>
        <v>487.15839040519973</v>
      </c>
    </row>
    <row r="56" spans="1:12" x14ac:dyDescent="0.25">
      <c r="A56">
        <v>269907</v>
      </c>
      <c r="B56">
        <v>14.32800007</v>
      </c>
      <c r="C56">
        <v>0.56220000999999997</v>
      </c>
      <c r="D56">
        <v>713.14801024999997</v>
      </c>
      <c r="E56">
        <v>1.6648999499999999</v>
      </c>
      <c r="F56">
        <v>694.85900878999996</v>
      </c>
      <c r="G56">
        <v>1.2826000500000001</v>
      </c>
      <c r="H56">
        <v>9.9000003020963209E+37</v>
      </c>
      <c r="J56" s="2">
        <f>TREND(Calibration!$A$2:$A$4,Calibration!$B$2:$B$4,C56)</f>
        <v>391.55273199739963</v>
      </c>
      <c r="K56" s="2">
        <f>TREND(Calibration!$A$2:$A$4,Calibration!$C$2:$C$4,E56)</f>
        <v>652.41304170557407</v>
      </c>
      <c r="L56" s="2">
        <f>TREND(Calibration!$A$2:$A$4,Calibration!$D$2:$D$4,G56)</f>
        <v>488.0625942755056</v>
      </c>
    </row>
    <row r="57" spans="1:12" x14ac:dyDescent="0.25">
      <c r="A57">
        <v>274907</v>
      </c>
      <c r="B57">
        <v>14.2670002</v>
      </c>
      <c r="C57">
        <v>0.56599997999999996</v>
      </c>
      <c r="D57">
        <v>921.39001465000001</v>
      </c>
      <c r="E57">
        <v>1.6433000600000001</v>
      </c>
      <c r="F57">
        <v>485.95700073</v>
      </c>
      <c r="G57">
        <v>1.28209996</v>
      </c>
      <c r="H57">
        <v>9.9000003020963209E+37</v>
      </c>
      <c r="J57" s="2">
        <f>TREND(Calibration!$A$2:$A$4,Calibration!$B$2:$B$4,C57)</f>
        <v>393.91819097608339</v>
      </c>
      <c r="K57" s="2">
        <f>TREND(Calibration!$A$2:$A$4,Calibration!$C$2:$C$4,E57)</f>
        <v>643.72991778297398</v>
      </c>
      <c r="L57" s="2">
        <f>TREND(Calibration!$A$2:$A$4,Calibration!$D$2:$D$4,G57)</f>
        <v>487.857057339991</v>
      </c>
    </row>
    <row r="58" spans="1:12" x14ac:dyDescent="0.25">
      <c r="A58">
        <v>279907</v>
      </c>
      <c r="B58">
        <v>14.17300034</v>
      </c>
      <c r="C58">
        <v>0.56430000000000002</v>
      </c>
      <c r="D58">
        <v>1081.4139404299999</v>
      </c>
      <c r="E58">
        <v>1.8123999799999999</v>
      </c>
      <c r="F58">
        <v>507.48300171</v>
      </c>
      <c r="G58">
        <v>1.28639996</v>
      </c>
      <c r="H58">
        <v>9.9000003020963209E+37</v>
      </c>
      <c r="J58" s="2">
        <f>TREND(Calibration!$A$2:$A$4,Calibration!$B$2:$B$4,C58)</f>
        <v>392.85996342308096</v>
      </c>
      <c r="K58" s="2">
        <f>TREND(Calibration!$A$2:$A$4,Calibration!$C$2:$C$4,E58)</f>
        <v>711.70783621967701</v>
      </c>
      <c r="L58" s="2">
        <f>TREND(Calibration!$A$2:$A$4,Calibration!$D$2:$D$4,G58)</f>
        <v>489.62435687149991</v>
      </c>
    </row>
    <row r="59" spans="1:12" x14ac:dyDescent="0.25">
      <c r="A59">
        <v>284907</v>
      </c>
      <c r="B59">
        <v>14.022999759999999</v>
      </c>
      <c r="C59">
        <v>0.56809997999999995</v>
      </c>
      <c r="D59">
        <v>943.61999512</v>
      </c>
      <c r="E59">
        <v>1.84099996</v>
      </c>
      <c r="F59">
        <v>522.76000977000001</v>
      </c>
      <c r="G59">
        <v>1.28530002</v>
      </c>
      <c r="H59">
        <v>9.9000003020963209E+37</v>
      </c>
      <c r="J59" s="2">
        <f>TREND(Calibration!$A$2:$A$4,Calibration!$B$2:$B$4,C59)</f>
        <v>395.22542862670593</v>
      </c>
      <c r="K59" s="2">
        <f>TREND(Calibration!$A$2:$A$4,Calibration!$C$2:$C$4,E59)</f>
        <v>723.20498599793439</v>
      </c>
      <c r="L59" s="2">
        <f>TREND(Calibration!$A$2:$A$4,Calibration!$D$2:$D$4,G59)</f>
        <v>489.17228165133997</v>
      </c>
    </row>
    <row r="60" spans="1:12" x14ac:dyDescent="0.25">
      <c r="A60">
        <v>289908</v>
      </c>
      <c r="B60">
        <v>13.949000359999999</v>
      </c>
      <c r="C60">
        <v>0.57679999000000004</v>
      </c>
      <c r="D60">
        <v>1151.54296875</v>
      </c>
      <c r="E60">
        <v>1.84590006</v>
      </c>
      <c r="F60">
        <v>565.21997069999998</v>
      </c>
      <c r="G60">
        <v>1.29879999</v>
      </c>
      <c r="H60">
        <v>9.9000003020963209E+37</v>
      </c>
      <c r="J60" s="2">
        <f>TREND(Calibration!$A$2:$A$4,Calibration!$B$2:$B$4,C60)</f>
        <v>400.64113368994043</v>
      </c>
      <c r="K60" s="2">
        <f>TREND(Calibration!$A$2:$A$4,Calibration!$C$2:$C$4,E60)</f>
        <v>725.17481897083997</v>
      </c>
      <c r="L60" s="2">
        <f>TREND(Calibration!$A$2:$A$4,Calibration!$D$2:$D$4,G60)</f>
        <v>494.7207678504991</v>
      </c>
    </row>
    <row r="61" spans="1:12" x14ac:dyDescent="0.25">
      <c r="A61">
        <v>294908</v>
      </c>
      <c r="B61">
        <v>13.91899967</v>
      </c>
      <c r="C61">
        <v>0.56220000999999997</v>
      </c>
      <c r="D61">
        <v>1293.4210205100001</v>
      </c>
      <c r="E61">
        <v>1.64709997</v>
      </c>
      <c r="F61">
        <v>720.71197510000002</v>
      </c>
      <c r="G61">
        <v>1.2961000199999999</v>
      </c>
      <c r="H61">
        <v>9.9000003020963209E+37</v>
      </c>
      <c r="J61" s="2">
        <f>TREND(Calibration!$A$2:$A$4,Calibration!$B$2:$B$4,C61)</f>
        <v>391.55273199739963</v>
      </c>
      <c r="K61" s="2">
        <f>TREND(Calibration!$A$2:$A$4,Calibration!$C$2:$C$4,E61)</f>
        <v>645.2574759985356</v>
      </c>
      <c r="L61" s="2">
        <f>TREND(Calibration!$A$2:$A$4,Calibration!$D$2:$D$4,G61)</f>
        <v>493.61108047466462</v>
      </c>
    </row>
    <row r="62" spans="1:12" x14ac:dyDescent="0.25">
      <c r="A62">
        <v>299908</v>
      </c>
      <c r="B62">
        <v>13.958999629999999</v>
      </c>
      <c r="C62">
        <v>0.56059998</v>
      </c>
      <c r="D62">
        <v>835.56896973000005</v>
      </c>
      <c r="E62">
        <v>1.7330000400000001</v>
      </c>
      <c r="F62">
        <v>767.63500977000001</v>
      </c>
      <c r="G62">
        <v>1.2971999599999999</v>
      </c>
      <c r="H62">
        <v>9.9000003020963209E+37</v>
      </c>
      <c r="J62" s="2">
        <f>TREND(Calibration!$A$2:$A$4,Calibration!$B$2:$B$4,C62)</f>
        <v>390.55672273162554</v>
      </c>
      <c r="K62" s="2">
        <f>TREND(Calibration!$A$2:$A$4,Calibration!$C$2:$C$4,E62)</f>
        <v>679.78917744562727</v>
      </c>
      <c r="L62" s="2">
        <f>TREND(Calibration!$A$2:$A$4,Calibration!$D$2:$D$4,G62)</f>
        <v>494.06315569482456</v>
      </c>
    </row>
    <row r="63" spans="1:12" x14ac:dyDescent="0.25">
      <c r="A63">
        <v>304911</v>
      </c>
      <c r="B63">
        <v>14.069000239999999</v>
      </c>
      <c r="C63">
        <v>0.56699997000000002</v>
      </c>
      <c r="D63">
        <v>1137.4279785199999</v>
      </c>
      <c r="E63">
        <v>1.9053000200000001</v>
      </c>
      <c r="F63">
        <v>607.82098388999998</v>
      </c>
      <c r="G63">
        <v>1.3057999600000001</v>
      </c>
      <c r="H63">
        <v>9.9000003020963209E+37</v>
      </c>
      <c r="J63" s="2">
        <f>TREND(Calibration!$A$2:$A$4,Calibration!$B$2:$B$4,C63)</f>
        <v>394.54067887048632</v>
      </c>
      <c r="K63" s="2">
        <f>TREND(Calibration!$A$2:$A$4,Calibration!$C$2:$C$4,E63)</f>
        <v>749.05351528260303</v>
      </c>
      <c r="L63" s="2">
        <f>TREND(Calibration!$A$2:$A$4,Calibration!$D$2:$D$4,G63)</f>
        <v>497.59775475784249</v>
      </c>
    </row>
    <row r="64" spans="1:12" x14ac:dyDescent="0.25">
      <c r="A64">
        <v>309908</v>
      </c>
      <c r="B64">
        <v>14.28299999</v>
      </c>
      <c r="C64">
        <v>0.56220000999999997</v>
      </c>
      <c r="D64">
        <v>945.97900390999996</v>
      </c>
      <c r="E64">
        <v>1.8906999799999999</v>
      </c>
      <c r="F64">
        <v>782.06500243999994</v>
      </c>
      <c r="G64">
        <v>1.3052999999999999</v>
      </c>
      <c r="H64">
        <v>9.9000003020963209E+37</v>
      </c>
      <c r="J64" s="2">
        <f>TREND(Calibration!$A$2:$A$4,Calibration!$B$2:$B$4,C64)</f>
        <v>391.55273199739963</v>
      </c>
      <c r="K64" s="2">
        <f>TREND(Calibration!$A$2:$A$4,Calibration!$C$2:$C$4,E64)</f>
        <v>743.18432073601412</v>
      </c>
      <c r="L64" s="2">
        <f>TREND(Calibration!$A$2:$A$4,Calibration!$D$2:$D$4,G64)</f>
        <v>497.39227125231378</v>
      </c>
    </row>
    <row r="65" spans="1:12" x14ac:dyDescent="0.25">
      <c r="A65">
        <v>314908</v>
      </c>
      <c r="B65">
        <v>14.38099957</v>
      </c>
      <c r="C65">
        <v>0.56489997999999997</v>
      </c>
      <c r="D65">
        <v>1283.81994629</v>
      </c>
      <c r="E65">
        <v>1.6223000299999999</v>
      </c>
      <c r="F65">
        <v>520.19598388999998</v>
      </c>
      <c r="G65">
        <v>1.3128000500000001</v>
      </c>
      <c r="H65">
        <v>9.9000003020963209E+37</v>
      </c>
      <c r="J65" s="2">
        <f>TREND(Calibration!$A$2:$A$4,Calibration!$B$2:$B$4,C65)</f>
        <v>393.23344744480494</v>
      </c>
      <c r="K65" s="2">
        <f>TREND(Calibration!$A$2:$A$4,Calibration!$C$2:$C$4,E65)</f>
        <v>635.28793669564811</v>
      </c>
      <c r="L65" s="2">
        <f>TREND(Calibration!$A$2:$A$4,Calibration!$D$2:$D$4,G65)</f>
        <v>500.47479098517272</v>
      </c>
    </row>
    <row r="66" spans="1:12" x14ac:dyDescent="0.25">
      <c r="A66">
        <v>319911</v>
      </c>
      <c r="B66">
        <v>14.48200035</v>
      </c>
      <c r="C66">
        <v>0.57679999000000004</v>
      </c>
      <c r="D66">
        <v>846.22399901999995</v>
      </c>
      <c r="E66">
        <v>1.7712999599999999</v>
      </c>
      <c r="F66">
        <v>810.46301270000004</v>
      </c>
      <c r="G66">
        <v>1.3247</v>
      </c>
      <c r="H66">
        <v>9.9000003020963209E+37</v>
      </c>
      <c r="J66" s="2">
        <f>TREND(Calibration!$A$2:$A$4,Calibration!$B$2:$B$4,C66)</f>
        <v>400.64113368994043</v>
      </c>
      <c r="K66" s="2">
        <f>TREND(Calibration!$A$2:$A$4,Calibration!$C$2:$C$4,E66)</f>
        <v>695.18568879756788</v>
      </c>
      <c r="L66" s="2">
        <f>TREND(Calibration!$A$2:$A$4,Calibration!$D$2:$D$4,G66)</f>
        <v>505.36566913865624</v>
      </c>
    </row>
    <row r="67" spans="1:12" x14ac:dyDescent="0.25">
      <c r="A67">
        <v>324910</v>
      </c>
      <c r="B67">
        <v>14.40699959</v>
      </c>
      <c r="C67">
        <v>0.57730000999999997</v>
      </c>
      <c r="D67">
        <v>1171.7309570299999</v>
      </c>
      <c r="E67">
        <v>2.0369999399999998</v>
      </c>
      <c r="F67">
        <v>9.9000003020963209E+37</v>
      </c>
      <c r="G67">
        <v>1.33389997</v>
      </c>
      <c r="H67">
        <v>9.9000003020963209E+37</v>
      </c>
      <c r="J67" s="2">
        <f>TREND(Calibration!$A$2:$A$4,Calibration!$B$2:$B$4,C67)</f>
        <v>400.95239319949479</v>
      </c>
      <c r="K67" s="2">
        <f>TREND(Calibration!$A$2:$A$4,Calibration!$C$2:$C$4,E67)</f>
        <v>801.99668888008489</v>
      </c>
      <c r="L67" s="2">
        <f>TREND(Calibration!$A$2:$A$4,Calibration!$D$2:$D$4,G67)</f>
        <v>509.14685580630658</v>
      </c>
    </row>
    <row r="68" spans="1:12" x14ac:dyDescent="0.25">
      <c r="A68">
        <v>329911</v>
      </c>
      <c r="B68">
        <v>14.248999599999999</v>
      </c>
      <c r="C68">
        <v>0.56919998000000005</v>
      </c>
      <c r="D68">
        <v>1127.6350097699999</v>
      </c>
      <c r="E68">
        <v>1.88100004</v>
      </c>
      <c r="F68">
        <v>9.9000003020963209E+37</v>
      </c>
      <c r="G68">
        <v>1.3316999700000001</v>
      </c>
      <c r="H68">
        <v>9.9000003020963209E+37</v>
      </c>
      <c r="J68" s="2">
        <f>TREND(Calibration!$A$2:$A$4,Calibration!$B$2:$B$4,C68)</f>
        <v>395.91017215798445</v>
      </c>
      <c r="K68" s="2">
        <f>TREND(Calibration!$A$2:$A$4,Calibration!$C$2:$C$4,E68)</f>
        <v>739.28495916233089</v>
      </c>
      <c r="L68" s="2">
        <f>TREND(Calibration!$A$2:$A$4,Calibration!$D$2:$D$4,G68)</f>
        <v>508.24265604599964</v>
      </c>
    </row>
    <row r="69" spans="1:12" x14ac:dyDescent="0.25">
      <c r="A69">
        <v>334907</v>
      </c>
      <c r="B69">
        <v>14.17399979</v>
      </c>
      <c r="C69">
        <v>0.56489997999999997</v>
      </c>
      <c r="D69">
        <v>825.57897949000005</v>
      </c>
      <c r="E69">
        <v>1.84529996</v>
      </c>
      <c r="F69">
        <v>1273.13098145</v>
      </c>
      <c r="G69">
        <v>1.3334000100000001</v>
      </c>
      <c r="H69">
        <v>9.9000003020963209E+37</v>
      </c>
      <c r="J69" s="2">
        <f>TREND(Calibration!$A$2:$A$4,Calibration!$B$2:$B$4,C69)</f>
        <v>393.23344744480494</v>
      </c>
      <c r="K69" s="2">
        <f>TREND(Calibration!$A$2:$A$4,Calibration!$C$2:$C$4,E69)</f>
        <v>724.93357965591974</v>
      </c>
      <c r="L69" s="2">
        <f>TREND(Calibration!$A$2:$A$4,Calibration!$D$2:$D$4,G69)</f>
        <v>508.94137230077786</v>
      </c>
    </row>
    <row r="70" spans="1:12" x14ac:dyDescent="0.25">
      <c r="A70">
        <v>339910</v>
      </c>
      <c r="B70">
        <v>14.125</v>
      </c>
      <c r="C70">
        <v>0.58160000999999995</v>
      </c>
      <c r="D70">
        <v>398.65301513999998</v>
      </c>
      <c r="E70">
        <v>1.89279997</v>
      </c>
      <c r="F70">
        <v>9.9000003020963209E+37</v>
      </c>
      <c r="G70">
        <v>1.3393000399999999</v>
      </c>
      <c r="H70">
        <v>1243.4899902300001</v>
      </c>
      <c r="J70" s="2">
        <f>TREND(Calibration!$A$2:$A$4,Calibration!$B$2:$B$4,C70)</f>
        <v>403.62911791267419</v>
      </c>
      <c r="K70" s="2">
        <f>TREND(Calibration!$A$2:$A$4,Calibration!$C$2:$C$4,E70)</f>
        <v>744.02851361876594</v>
      </c>
      <c r="L70" s="2">
        <f>TREND(Calibration!$A$2:$A$4,Calibration!$D$2:$D$4,G70)</f>
        <v>511.3662839879612</v>
      </c>
    </row>
    <row r="71" spans="1:12" x14ac:dyDescent="0.25">
      <c r="A71">
        <v>344911</v>
      </c>
      <c r="B71">
        <v>13.96700001</v>
      </c>
      <c r="C71">
        <v>0.58380001999999998</v>
      </c>
      <c r="D71">
        <v>1236.74401855</v>
      </c>
      <c r="E71">
        <v>1.8226000099999999</v>
      </c>
      <c r="F71">
        <v>9.9000003020963209E+37</v>
      </c>
      <c r="G71">
        <v>1.3458000400000001</v>
      </c>
      <c r="H71">
        <v>9.9000003020963209E+37</v>
      </c>
      <c r="J71" s="2">
        <f>TREND(Calibration!$A$2:$A$4,Calibration!$B$2:$B$4,C71)</f>
        <v>404.99861120017232</v>
      </c>
      <c r="K71" s="2">
        <f>TREND(Calibration!$A$2:$A$4,Calibration!$C$2:$C$4,E71)</f>
        <v>715.80823323578397</v>
      </c>
      <c r="L71" s="2">
        <f>TREND(Calibration!$A$2:$A$4,Calibration!$D$2:$D$4,G71)</f>
        <v>514.03778327977705</v>
      </c>
    </row>
    <row r="72" spans="1:12" x14ac:dyDescent="0.25">
      <c r="A72">
        <v>349910</v>
      </c>
      <c r="B72">
        <v>13.932000159999999</v>
      </c>
      <c r="C72">
        <v>0.58050000999999996</v>
      </c>
      <c r="D72">
        <v>883.08502196999996</v>
      </c>
      <c r="E72">
        <v>1.74059999</v>
      </c>
      <c r="F72">
        <v>9.9000003020963209E+37</v>
      </c>
      <c r="G72">
        <v>1.3532999800000001</v>
      </c>
      <c r="H72">
        <v>1300.04504395</v>
      </c>
      <c r="J72" s="2">
        <f>TREND(Calibration!$A$2:$A$4,Calibration!$B$2:$B$4,C72)</f>
        <v>402.94437438139573</v>
      </c>
      <c r="K72" s="2">
        <f>TREND(Calibration!$A$2:$A$4,Calibration!$C$2:$C$4,E72)</f>
        <v>682.84434613655878</v>
      </c>
      <c r="L72" s="2">
        <f>TREND(Calibration!$A$2:$A$4,Calibration!$D$2:$D$4,G72)</f>
        <v>517.12025780264798</v>
      </c>
    </row>
    <row r="73" spans="1:12" x14ac:dyDescent="0.25">
      <c r="A73">
        <v>354911</v>
      </c>
      <c r="B73">
        <v>14.038999560000001</v>
      </c>
      <c r="C73">
        <v>0.57999997999999997</v>
      </c>
      <c r="D73">
        <v>762.40899658000001</v>
      </c>
      <c r="E73">
        <v>1.74059999</v>
      </c>
      <c r="F73">
        <v>9.9000003020963209E+37</v>
      </c>
      <c r="G73">
        <v>1.35549998</v>
      </c>
      <c r="H73">
        <v>9.9000003020963209E+37</v>
      </c>
      <c r="J73" s="2">
        <f>TREND(Calibration!$A$2:$A$4,Calibration!$B$2:$B$4,C73)</f>
        <v>402.63310864690015</v>
      </c>
      <c r="K73" s="2">
        <f>TREND(Calibration!$A$2:$A$4,Calibration!$C$2:$C$4,E73)</f>
        <v>682.84434613655878</v>
      </c>
      <c r="L73" s="2">
        <f>TREND(Calibration!$A$2:$A$4,Calibration!$D$2:$D$4,G73)</f>
        <v>518.02445756295481</v>
      </c>
    </row>
    <row r="74" spans="1:12" x14ac:dyDescent="0.25">
      <c r="A74">
        <v>359910</v>
      </c>
      <c r="B74">
        <v>14.213999749999999</v>
      </c>
      <c r="C74">
        <v>0.57999997999999997</v>
      </c>
      <c r="D74">
        <v>823.17297363</v>
      </c>
      <c r="E74">
        <v>1.7869999400000001</v>
      </c>
      <c r="F74">
        <v>9.9000003020963209E+37</v>
      </c>
      <c r="G74">
        <v>1.35230005</v>
      </c>
      <c r="H74">
        <v>1247.0019531200001</v>
      </c>
      <c r="J74" s="2">
        <f>TREND(Calibration!$A$2:$A$4,Calibration!$B$2:$B$4,C74)</f>
        <v>402.63310864690015</v>
      </c>
      <c r="K74" s="2">
        <f>TREND(Calibration!$A$2:$A$4,Calibration!$C$2:$C$4,E74)</f>
        <v>701.4970576018693</v>
      </c>
      <c r="L74" s="2">
        <f>TREND(Calibration!$A$2:$A$4,Calibration!$D$2:$D$4,G74)</f>
        <v>516.70928668159172</v>
      </c>
    </row>
    <row r="75" spans="1:12" x14ac:dyDescent="0.25">
      <c r="A75">
        <v>364910</v>
      </c>
      <c r="B75">
        <v>14.385999679999999</v>
      </c>
      <c r="C75">
        <v>0.57889997999999998</v>
      </c>
      <c r="D75">
        <v>787.14599609000004</v>
      </c>
      <c r="E75">
        <v>1.7524000399999999</v>
      </c>
      <c r="F75">
        <v>9.9000003020963209E+37</v>
      </c>
      <c r="G75">
        <v>1.3495999599999999</v>
      </c>
      <c r="H75">
        <v>1324.9100341799999</v>
      </c>
      <c r="J75" s="2">
        <f>TREND(Calibration!$A$2:$A$4,Calibration!$B$2:$B$4,C75)</f>
        <v>401.9483651156217</v>
      </c>
      <c r="K75" s="2">
        <f>TREND(Calibration!$A$2:$A$4,Calibration!$C$2:$C$4,E75)</f>
        <v>687.58794883281678</v>
      </c>
      <c r="L75" s="2">
        <f>TREND(Calibration!$A$2:$A$4,Calibration!$D$2:$D$4,G75)</f>
        <v>515.5995499857703</v>
      </c>
    </row>
    <row r="76" spans="1:12" x14ac:dyDescent="0.25">
      <c r="A76">
        <v>369911</v>
      </c>
      <c r="B76">
        <v>14.434000019999999</v>
      </c>
      <c r="C76">
        <v>0.58160000999999995</v>
      </c>
      <c r="D76">
        <v>794.44500731999995</v>
      </c>
      <c r="E76">
        <v>1.6957000499999999</v>
      </c>
      <c r="F76">
        <v>9.9000003020963209E+37</v>
      </c>
      <c r="G76">
        <v>1.3624999499999999</v>
      </c>
      <c r="H76">
        <v>1220.9630127</v>
      </c>
      <c r="J76" s="2">
        <f>TREND(Calibration!$A$2:$A$4,Calibration!$B$2:$B$4,C76)</f>
        <v>403.62911791267419</v>
      </c>
      <c r="K76" s="2">
        <f>TREND(Calibration!$A$2:$A$4,Calibration!$C$2:$C$4,E76)</f>
        <v>664.7946364789027</v>
      </c>
      <c r="L76" s="2">
        <f>TREND(Calibration!$A$2:$A$4,Calibration!$D$2:$D$4,G76)</f>
        <v>520.90144447029809</v>
      </c>
    </row>
    <row r="77" spans="1:12" x14ac:dyDescent="0.25">
      <c r="A77">
        <v>374910</v>
      </c>
      <c r="B77">
        <v>14.42500019</v>
      </c>
      <c r="C77">
        <v>0.58490001999999996</v>
      </c>
      <c r="D77">
        <v>832.79400635000002</v>
      </c>
      <c r="E77">
        <v>1.7616000199999999</v>
      </c>
      <c r="F77">
        <v>9.9000003020963209E+37</v>
      </c>
      <c r="G77">
        <v>1.3624999499999999</v>
      </c>
      <c r="H77">
        <v>1235.9260253899999</v>
      </c>
      <c r="J77" s="2">
        <f>TREND(Calibration!$A$2:$A$4,Calibration!$B$2:$B$4,C77)</f>
        <v>405.68335473145078</v>
      </c>
      <c r="K77" s="2">
        <f>TREND(Calibration!$A$2:$A$4,Calibration!$C$2:$C$4,E77)</f>
        <v>691.28632722388465</v>
      </c>
      <c r="L77" s="2">
        <f>TREND(Calibration!$A$2:$A$4,Calibration!$D$2:$D$4,G77)</f>
        <v>520.90144447029809</v>
      </c>
    </row>
    <row r="78" spans="1:12" x14ac:dyDescent="0.25">
      <c r="A78">
        <v>379910</v>
      </c>
      <c r="B78">
        <v>14.35400009</v>
      </c>
      <c r="C78">
        <v>0.57950002</v>
      </c>
      <c r="D78">
        <v>1001.09100342</v>
      </c>
      <c r="E78">
        <v>1.8075000000000001</v>
      </c>
      <c r="F78">
        <v>9.9000003020963209E+37</v>
      </c>
      <c r="G78">
        <v>1.3614000100000001</v>
      </c>
      <c r="H78">
        <v>1252.51501465</v>
      </c>
      <c r="J78" s="2">
        <f>TREND(Calibration!$A$2:$A$4,Calibration!$B$2:$B$4,C78)</f>
        <v>402.32188648699292</v>
      </c>
      <c r="K78" s="2">
        <f>TREND(Calibration!$A$2:$A$4,Calibration!$C$2:$C$4,E78)</f>
        <v>709.7380514865946</v>
      </c>
      <c r="L78" s="2">
        <f>TREND(Calibration!$A$2:$A$4,Calibration!$D$2:$D$4,G78)</f>
        <v>520.44936925013826</v>
      </c>
    </row>
    <row r="79" spans="1:12" x14ac:dyDescent="0.25">
      <c r="A79">
        <v>384910</v>
      </c>
      <c r="B79">
        <v>14.21700001</v>
      </c>
      <c r="C79">
        <v>0.57950002</v>
      </c>
      <c r="D79">
        <v>891.69201659999999</v>
      </c>
      <c r="E79">
        <v>1.8301999600000001</v>
      </c>
      <c r="F79">
        <v>9.9000003020963209E+37</v>
      </c>
      <c r="G79">
        <v>1.35769999</v>
      </c>
      <c r="H79">
        <v>1228.4060058600001</v>
      </c>
      <c r="J79" s="2">
        <f>TREND(Calibration!$A$2:$A$4,Calibration!$B$2:$B$4,C79)</f>
        <v>402.32188648699292</v>
      </c>
      <c r="K79" s="2">
        <f>TREND(Calibration!$A$2:$A$4,Calibration!$C$2:$C$4,E79)</f>
        <v>718.86340192671548</v>
      </c>
      <c r="L79" s="2">
        <f>TREND(Calibration!$A$2:$A$4,Calibration!$D$2:$D$4,G79)</f>
        <v>518.92866143326057</v>
      </c>
    </row>
    <row r="80" spans="1:12" x14ac:dyDescent="0.25">
      <c r="A80">
        <v>389911</v>
      </c>
      <c r="B80">
        <v>14.100999829999999</v>
      </c>
      <c r="C80">
        <v>0.57300001</v>
      </c>
      <c r="D80">
        <v>1028.9520263700001</v>
      </c>
      <c r="E80">
        <v>1.79190004</v>
      </c>
      <c r="F80">
        <v>1267.02697754</v>
      </c>
      <c r="G80">
        <v>1.3631000499999999</v>
      </c>
      <c r="H80">
        <v>1223.9439697299999</v>
      </c>
      <c r="J80" s="2">
        <f>TREND(Calibration!$A$2:$A$4,Calibration!$B$2:$B$4,C80)</f>
        <v>398.2756684863154</v>
      </c>
      <c r="K80" s="2">
        <f>TREND(Calibration!$A$2:$A$4,Calibration!$C$2:$C$4,E80)</f>
        <v>703.46689057477488</v>
      </c>
      <c r="L80" s="2">
        <f>TREND(Calibration!$A$2:$A$4,Calibration!$D$2:$D$4,G80)</f>
        <v>521.14808550491637</v>
      </c>
    </row>
    <row r="81" spans="1:12" x14ac:dyDescent="0.25">
      <c r="A81">
        <v>394922</v>
      </c>
      <c r="B81">
        <v>13.96800041</v>
      </c>
      <c r="C81">
        <v>0.57840002000000001</v>
      </c>
      <c r="D81">
        <v>9.9000003020963209E+37</v>
      </c>
      <c r="E81">
        <v>1.84800005</v>
      </c>
      <c r="F81">
        <v>779.79797363</v>
      </c>
      <c r="G81">
        <v>1.36360002</v>
      </c>
      <c r="H81">
        <v>9.9000003020963209E+37</v>
      </c>
      <c r="J81" s="2">
        <f>TREND(Calibration!$A$2:$A$4,Calibration!$B$2:$B$4,C81)</f>
        <v>401.63714295571447</v>
      </c>
      <c r="K81" s="2">
        <f>TREND(Calibration!$A$2:$A$4,Calibration!$C$2:$C$4,E81)</f>
        <v>726.01901185359168</v>
      </c>
      <c r="L81" s="2">
        <f>TREND(Calibration!$A$2:$A$4,Calibration!$D$2:$D$4,G81)</f>
        <v>521.35357312044403</v>
      </c>
    </row>
    <row r="82" spans="1:12" x14ac:dyDescent="0.25">
      <c r="A82">
        <v>399912</v>
      </c>
      <c r="B82">
        <v>13.92199993</v>
      </c>
      <c r="C82">
        <v>0.57509999999999994</v>
      </c>
      <c r="D82">
        <v>1249.3039550799999</v>
      </c>
      <c r="E82">
        <v>1.8495999599999999</v>
      </c>
      <c r="F82">
        <v>878.98901366999996</v>
      </c>
      <c r="G82">
        <v>1.37010002</v>
      </c>
      <c r="H82">
        <v>9.9000003020963209E+37</v>
      </c>
      <c r="J82" s="2">
        <f>TREND(Calibration!$A$2:$A$4,Calibration!$B$2:$B$4,C82)</f>
        <v>399.58289991199666</v>
      </c>
      <c r="K82" s="2">
        <f>TREND(Calibration!$A$2:$A$4,Calibration!$C$2:$C$4,E82)</f>
        <v>726.66217331390499</v>
      </c>
      <c r="L82" s="2">
        <f>TREND(Calibration!$A$2:$A$4,Calibration!$D$2:$D$4,G82)</f>
        <v>524.02507241225976</v>
      </c>
    </row>
    <row r="83" spans="1:12" x14ac:dyDescent="0.25">
      <c r="A83">
        <v>404911</v>
      </c>
      <c r="B83">
        <v>14.038999560000001</v>
      </c>
      <c r="C83">
        <v>0.57300001</v>
      </c>
      <c r="D83">
        <v>-9.9000003020963209E+37</v>
      </c>
      <c r="E83">
        <v>1.84909999</v>
      </c>
      <c r="F83">
        <v>870.93902588000003</v>
      </c>
      <c r="G83">
        <v>1.3674000500000001</v>
      </c>
      <c r="H83">
        <v>9.9000003020963209E+37</v>
      </c>
      <c r="J83" s="2">
        <f>TREND(Calibration!$A$2:$A$4,Calibration!$B$2:$B$4,C83)</f>
        <v>398.2756684863154</v>
      </c>
      <c r="K83" s="2">
        <f>TREND(Calibration!$A$2:$A$4,Calibration!$C$2:$C$4,E83)</f>
        <v>726.4611861113043</v>
      </c>
      <c r="L83" s="2">
        <f>TREND(Calibration!$A$2:$A$4,Calibration!$D$2:$D$4,G83)</f>
        <v>522.91538503642539</v>
      </c>
    </row>
    <row r="84" spans="1:12" x14ac:dyDescent="0.25">
      <c r="A84">
        <v>409911</v>
      </c>
      <c r="B84">
        <v>14.182000159999999</v>
      </c>
      <c r="C84">
        <v>0.57840002000000001</v>
      </c>
      <c r="D84">
        <v>990.08300781000003</v>
      </c>
      <c r="E84">
        <v>1.84800005</v>
      </c>
      <c r="F84">
        <v>768.07299805000002</v>
      </c>
      <c r="G84">
        <v>1.3679000100000001</v>
      </c>
      <c r="H84">
        <v>1309.32995605</v>
      </c>
      <c r="J84" s="2">
        <f>TREND(Calibration!$A$2:$A$4,Calibration!$B$2:$B$4,C84)</f>
        <v>401.63714295571447</v>
      </c>
      <c r="K84" s="2">
        <f>TREND(Calibration!$A$2:$A$4,Calibration!$C$2:$C$4,E84)</f>
        <v>726.01901185359168</v>
      </c>
      <c r="L84" s="2">
        <f>TREND(Calibration!$A$2:$A$4,Calibration!$D$2:$D$4,G84)</f>
        <v>523.120868541954</v>
      </c>
    </row>
    <row r="85" spans="1:12" x14ac:dyDescent="0.25">
      <c r="A85">
        <v>414911</v>
      </c>
      <c r="B85">
        <v>14.26299953</v>
      </c>
      <c r="C85">
        <v>0.58050000999999996</v>
      </c>
      <c r="D85">
        <v>9.9000003020963209E+37</v>
      </c>
      <c r="E85">
        <v>1.8156000400000001</v>
      </c>
      <c r="F85">
        <v>434.98699950999998</v>
      </c>
      <c r="G85">
        <v>1.37549996</v>
      </c>
      <c r="H85">
        <v>9.9000003020963209E+37</v>
      </c>
      <c r="J85" s="2">
        <f>TREND(Calibration!$A$2:$A$4,Calibration!$B$2:$B$4,C85)</f>
        <v>402.94437438139573</v>
      </c>
      <c r="K85" s="2">
        <f>TREND(Calibration!$A$2:$A$4,Calibration!$C$2:$C$4,E85)</f>
        <v>712.99425561994974</v>
      </c>
      <c r="L85" s="2">
        <f>TREND(Calibration!$A$2:$A$4,Calibration!$D$2:$D$4,G85)</f>
        <v>526.24444716392861</v>
      </c>
    </row>
    <row r="86" spans="1:12" x14ac:dyDescent="0.25">
      <c r="A86">
        <v>419912</v>
      </c>
      <c r="B86">
        <v>14.36699963</v>
      </c>
      <c r="C86">
        <v>0.57730000999999997</v>
      </c>
      <c r="D86">
        <v>1086.84997559</v>
      </c>
      <c r="E86">
        <v>1.6368999500000001</v>
      </c>
      <c r="F86">
        <v>589.93103026999995</v>
      </c>
      <c r="G86">
        <v>1.3819999700000001</v>
      </c>
      <c r="H86">
        <v>9.9000003020963209E+37</v>
      </c>
      <c r="J86" s="2">
        <f>TREND(Calibration!$A$2:$A$4,Calibration!$B$2:$B$4,C86)</f>
        <v>400.95239319949479</v>
      </c>
      <c r="K86" s="2">
        <f>TREND(Calibration!$A$2:$A$4,Calibration!$C$2:$C$4,E86)</f>
        <v>641.15708300241397</v>
      </c>
      <c r="L86" s="2">
        <f>TREND(Calibration!$A$2:$A$4,Calibration!$D$2:$D$4,G86)</f>
        <v>528.9159505657434</v>
      </c>
    </row>
    <row r="87" spans="1:12" x14ac:dyDescent="0.25">
      <c r="A87">
        <v>424911</v>
      </c>
      <c r="B87">
        <v>14.38300037</v>
      </c>
      <c r="C87">
        <v>0.57300001</v>
      </c>
      <c r="D87">
        <v>746.61297606999995</v>
      </c>
      <c r="E87">
        <v>1.79729998</v>
      </c>
      <c r="F87">
        <v>800.40399170000001</v>
      </c>
      <c r="G87">
        <v>1.38469994</v>
      </c>
      <c r="H87">
        <v>9.9000003020963209E+37</v>
      </c>
      <c r="J87" s="2">
        <f>TREND(Calibration!$A$2:$A$4,Calibration!$B$2:$B$4,C87)</f>
        <v>398.2756684863154</v>
      </c>
      <c r="K87" s="2">
        <f>TREND(Calibration!$A$2:$A$4,Calibration!$C$2:$C$4,E87)</f>
        <v>705.63765849047286</v>
      </c>
      <c r="L87" s="2">
        <f>TREND(Calibration!$A$2:$A$4,Calibration!$D$2:$D$4,G87)</f>
        <v>530.02563794157777</v>
      </c>
    </row>
    <row r="88" spans="1:12" x14ac:dyDescent="0.25">
      <c r="A88">
        <v>429911</v>
      </c>
      <c r="B88">
        <v>14.24699974</v>
      </c>
      <c r="C88">
        <v>0.57569999000000005</v>
      </c>
      <c r="D88">
        <v>1093.4930419899999</v>
      </c>
      <c r="E88">
        <v>1.7340999800000001</v>
      </c>
      <c r="F88">
        <v>578.50799560999997</v>
      </c>
      <c r="G88">
        <v>1.38680005</v>
      </c>
      <c r="H88">
        <v>9.9000003020963209E+37</v>
      </c>
      <c r="J88" s="2">
        <f>TREND(Calibration!$A$2:$A$4,Calibration!$B$2:$B$4,C88)</f>
        <v>399.95639015866197</v>
      </c>
      <c r="K88" s="2">
        <f>TREND(Calibration!$A$2:$A$4,Calibration!$C$2:$C$4,E88)</f>
        <v>680.2313517033399</v>
      </c>
      <c r="L88" s="2">
        <f>TREND(Calibration!$A$2:$A$4,Calibration!$D$2:$D$4,G88)</f>
        <v>530.88878292276775</v>
      </c>
    </row>
    <row r="89" spans="1:12" x14ac:dyDescent="0.25">
      <c r="A89">
        <v>434911</v>
      </c>
      <c r="B89">
        <v>14.07499981</v>
      </c>
      <c r="C89">
        <v>0.57410002000000004</v>
      </c>
      <c r="D89">
        <v>1225.6440429700001</v>
      </c>
      <c r="E89">
        <v>1.78380001</v>
      </c>
      <c r="F89">
        <v>468.08099364999998</v>
      </c>
      <c r="G89">
        <v>1.39279997</v>
      </c>
      <c r="H89">
        <v>9.9000003020963209E+37</v>
      </c>
      <c r="J89" s="2">
        <f>TREND(Calibration!$A$2:$A$4,Calibration!$B$2:$B$4,C89)</f>
        <v>398.96041824253507</v>
      </c>
      <c r="K89" s="2">
        <f>TREND(Calibration!$A$2:$A$4,Calibration!$C$2:$C$4,E89)</f>
        <v>700.21069046140497</v>
      </c>
      <c r="L89" s="2">
        <f>TREND(Calibration!$A$2:$A$4,Calibration!$D$2:$D$4,G89)</f>
        <v>533.35474938906805</v>
      </c>
    </row>
    <row r="90" spans="1:12" x14ac:dyDescent="0.25">
      <c r="A90">
        <v>439912</v>
      </c>
      <c r="B90">
        <v>13.97999954</v>
      </c>
      <c r="C90">
        <v>0.57239996999999998</v>
      </c>
      <c r="D90">
        <v>1143.1920166</v>
      </c>
      <c r="E90">
        <v>2.1893000599999999</v>
      </c>
      <c r="F90">
        <v>846.84002685999997</v>
      </c>
      <c r="G90">
        <v>1.3911000499999999</v>
      </c>
      <c r="H90">
        <v>9.9000003020963209E+37</v>
      </c>
      <c r="J90" s="2">
        <f>TREND(Calibration!$A$2:$A$4,Calibration!$B$2:$B$4,C90)</f>
        <v>397.90214711494417</v>
      </c>
      <c r="K90" s="2">
        <f>TREND(Calibration!$A$2:$A$4,Calibration!$C$2:$C$4,E90)</f>
        <v>863.22111249459692</v>
      </c>
      <c r="L90" s="2">
        <f>TREND(Calibration!$A$2:$A$4,Calibration!$D$2:$D$4,G90)</f>
        <v>532.65608245427666</v>
      </c>
    </row>
    <row r="91" spans="1:12" x14ac:dyDescent="0.25">
      <c r="A91">
        <v>444911</v>
      </c>
      <c r="B91">
        <v>13.9090004</v>
      </c>
      <c r="C91">
        <v>0.56870001999999997</v>
      </c>
      <c r="D91">
        <v>982.08398437000005</v>
      </c>
      <c r="E91">
        <v>2.1380000099999998</v>
      </c>
      <c r="F91">
        <v>897.84497069999998</v>
      </c>
      <c r="G91">
        <v>1.3895000200000001</v>
      </c>
      <c r="H91">
        <v>9.9000003020963209E+37</v>
      </c>
      <c r="J91" s="2">
        <f>TREND(Calibration!$A$2:$A$4,Calibration!$B$2:$B$4,C91)</f>
        <v>395.59894999807716</v>
      </c>
      <c r="K91" s="2">
        <f>TREND(Calibration!$A$2:$A$4,Calibration!$C$2:$C$4,E91)</f>
        <v>842.59856805638071</v>
      </c>
      <c r="L91" s="2">
        <f>TREND(Calibration!$A$2:$A$4,Calibration!$D$2:$D$4,G91)</f>
        <v>531.99847029860223</v>
      </c>
    </row>
    <row r="92" spans="1:12" x14ac:dyDescent="0.25">
      <c r="A92">
        <v>449911</v>
      </c>
      <c r="B92">
        <v>13.89099979</v>
      </c>
      <c r="C92">
        <v>0.58429998000000005</v>
      </c>
      <c r="D92">
        <v>726.66998291000004</v>
      </c>
      <c r="E92">
        <v>1.6972999600000001</v>
      </c>
      <c r="F92">
        <v>993.72302246000004</v>
      </c>
      <c r="G92">
        <v>1.3976000500000001</v>
      </c>
      <c r="H92">
        <v>9.9000003020963209E+37</v>
      </c>
      <c r="J92" s="2">
        <f>TREND(Calibration!$A$2:$A$4,Calibration!$B$2:$B$4,C92)</f>
        <v>405.30983336007961</v>
      </c>
      <c r="K92" s="2">
        <f>TREND(Calibration!$A$2:$A$4,Calibration!$C$2:$C$4,E92)</f>
        <v>665.43779793921613</v>
      </c>
      <c r="L92" s="2">
        <f>TREND(Calibration!$A$2:$A$4,Calibration!$D$2:$D$4,G92)</f>
        <v>535.32758174609251</v>
      </c>
    </row>
    <row r="93" spans="1:12" x14ac:dyDescent="0.25">
      <c r="A93">
        <v>454912</v>
      </c>
      <c r="B93">
        <v>13.958999629999999</v>
      </c>
      <c r="C93">
        <v>0.56870001999999997</v>
      </c>
      <c r="D93">
        <v>9.9000003020963209E+37</v>
      </c>
      <c r="E93">
        <v>2.0882999899999999</v>
      </c>
      <c r="F93">
        <v>1134.9739990200001</v>
      </c>
      <c r="G93">
        <v>1.3964999899999999</v>
      </c>
      <c r="H93">
        <v>9.9000003020963209E+37</v>
      </c>
      <c r="J93" s="2">
        <f>TREND(Calibration!$A$2:$A$4,Calibration!$B$2:$B$4,C93)</f>
        <v>395.59894999807716</v>
      </c>
      <c r="K93" s="2">
        <f>TREND(Calibration!$A$2:$A$4,Calibration!$C$2:$C$4,E93)</f>
        <v>822.61923331830099</v>
      </c>
      <c r="L93" s="2">
        <f>TREND(Calibration!$A$2:$A$4,Calibration!$D$2:$D$4,G93)</f>
        <v>534.87545720594562</v>
      </c>
    </row>
    <row r="94" spans="1:12" x14ac:dyDescent="0.25">
      <c r="A94">
        <v>459911</v>
      </c>
      <c r="B94">
        <v>14.19799995</v>
      </c>
      <c r="C94">
        <v>0.56489997999999997</v>
      </c>
      <c r="D94">
        <v>661.98999022999999</v>
      </c>
      <c r="E94">
        <v>2.16560006</v>
      </c>
      <c r="F94">
        <v>1230.0080566399999</v>
      </c>
      <c r="G94">
        <v>1.4046000199999999</v>
      </c>
      <c r="H94">
        <v>9.9000003020963209E+37</v>
      </c>
      <c r="J94" s="2">
        <f>TREND(Calibration!$A$2:$A$4,Calibration!$B$2:$B$4,C94)</f>
        <v>393.23344744480494</v>
      </c>
      <c r="K94" s="2">
        <f>TREND(Calibration!$A$2:$A$4,Calibration!$C$2:$C$4,E94)</f>
        <v>853.69374744942206</v>
      </c>
      <c r="L94" s="2">
        <f>TREND(Calibration!$A$2:$A$4,Calibration!$D$2:$D$4,G94)</f>
        <v>538.20456865343579</v>
      </c>
    </row>
    <row r="95" spans="1:12" x14ac:dyDescent="0.25">
      <c r="A95">
        <v>464911</v>
      </c>
      <c r="B95">
        <v>14.399999619999999</v>
      </c>
      <c r="C95">
        <v>0.56809997999999995</v>
      </c>
      <c r="D95">
        <v>958.42102050999995</v>
      </c>
      <c r="E95">
        <v>1.77999997</v>
      </c>
      <c r="F95">
        <v>863.58099364999998</v>
      </c>
      <c r="G95">
        <v>1.41330004</v>
      </c>
      <c r="H95">
        <v>9.9000003020963209E+37</v>
      </c>
      <c r="J95" s="2">
        <f>TREND(Calibration!$A$2:$A$4,Calibration!$B$2:$B$4,C95)</f>
        <v>395.22542862670593</v>
      </c>
      <c r="K95" s="2">
        <f>TREND(Calibration!$A$2:$A$4,Calibration!$C$2:$C$4,E95)</f>
        <v>698.68307998603507</v>
      </c>
      <c r="L95" s="2">
        <f>TREND(Calibration!$A$2:$A$4,Calibration!$D$2:$D$4,G95)</f>
        <v>541.78027592555634</v>
      </c>
    </row>
    <row r="96" spans="1:12" x14ac:dyDescent="0.25">
      <c r="A96">
        <v>469911</v>
      </c>
      <c r="B96">
        <v>14.53100014</v>
      </c>
      <c r="C96">
        <v>0.56969999999999998</v>
      </c>
      <c r="D96">
        <v>913.41497803000004</v>
      </c>
      <c r="E96">
        <v>1.6703000100000001</v>
      </c>
      <c r="F96">
        <v>1007.14001465</v>
      </c>
      <c r="G96">
        <v>1.40629995</v>
      </c>
      <c r="H96">
        <v>9.9000003020963209E+37</v>
      </c>
      <c r="J96" s="2">
        <f>TREND(Calibration!$A$2:$A$4,Calibration!$B$2:$B$4,C96)</f>
        <v>396.22143166753881</v>
      </c>
      <c r="K96" s="2">
        <f>TREND(Calibration!$A$2:$A$4,Calibration!$C$2:$C$4,E96)</f>
        <v>654.58385786109511</v>
      </c>
      <c r="L96" s="2">
        <f>TREND(Calibration!$A$2:$A$4,Calibration!$D$2:$D$4,G96)</f>
        <v>538.90323969822612</v>
      </c>
    </row>
    <row r="97" spans="1:12" x14ac:dyDescent="0.25">
      <c r="A97">
        <v>474911</v>
      </c>
      <c r="B97">
        <v>14.5340004</v>
      </c>
      <c r="C97">
        <v>0.58050000999999996</v>
      </c>
      <c r="D97">
        <v>1150.2829589800001</v>
      </c>
      <c r="E97">
        <v>1.8270000200000001</v>
      </c>
      <c r="F97">
        <v>897.92700194999998</v>
      </c>
      <c r="G97">
        <v>1.42079997</v>
      </c>
      <c r="H97">
        <v>9.9000003020963209E+37</v>
      </c>
      <c r="J97" s="2">
        <f>TREND(Calibration!$A$2:$A$4,Calibration!$B$2:$B$4,C97)</f>
        <v>402.94437438139573</v>
      </c>
      <c r="K97" s="2">
        <f>TREND(Calibration!$A$2:$A$4,Calibration!$C$2:$C$4,E97)</f>
        <v>717.57703076626581</v>
      </c>
      <c r="L97" s="2">
        <f>TREND(Calibration!$A$2:$A$4,Calibration!$D$2:$D$4,G97)</f>
        <v>544.86274633842834</v>
      </c>
    </row>
    <row r="98" spans="1:12" x14ac:dyDescent="0.25">
      <c r="A98">
        <v>479911</v>
      </c>
      <c r="B98">
        <v>14.46899986</v>
      </c>
      <c r="C98">
        <v>0.57730000999999997</v>
      </c>
      <c r="D98">
        <v>1271.1290283200001</v>
      </c>
      <c r="E98">
        <v>1.9257999699999999</v>
      </c>
      <c r="F98">
        <v>1239.79394531</v>
      </c>
      <c r="G98">
        <v>1.41869998</v>
      </c>
      <c r="H98">
        <v>9.9000003020963209E+37</v>
      </c>
      <c r="J98" s="2">
        <f>TREND(Calibration!$A$2:$A$4,Calibration!$B$2:$B$4,C98)</f>
        <v>400.95239319949479</v>
      </c>
      <c r="K98" s="2">
        <f>TREND(Calibration!$A$2:$A$4,Calibration!$C$2:$C$4,E98)</f>
        <v>757.29446494749038</v>
      </c>
      <c r="L98" s="2">
        <f>TREND(Calibration!$A$2:$A$4,Calibration!$D$2:$D$4,G98)</f>
        <v>543.99965067722519</v>
      </c>
    </row>
    <row r="99" spans="1:12" x14ac:dyDescent="0.25">
      <c r="A99">
        <v>484912</v>
      </c>
      <c r="B99">
        <v>14.36600018</v>
      </c>
      <c r="C99">
        <v>0.57459998000000001</v>
      </c>
      <c r="D99">
        <v>1078.6510009799999</v>
      </c>
      <c r="E99">
        <v>1.8205000200000001</v>
      </c>
      <c r="F99">
        <v>9.9000003020963209E+37</v>
      </c>
      <c r="G99">
        <v>1.4164999700000001</v>
      </c>
      <c r="H99">
        <v>9.9000003020963209E+37</v>
      </c>
      <c r="J99" s="2">
        <f>TREND(Calibration!$A$2:$A$4,Calibration!$B$2:$B$4,C99)</f>
        <v>399.2716404024423</v>
      </c>
      <c r="K99" s="2">
        <f>TREND(Calibration!$A$2:$A$4,Calibration!$C$2:$C$4,E99)</f>
        <v>714.96404035303226</v>
      </c>
      <c r="L99" s="2">
        <f>TREND(Calibration!$A$2:$A$4,Calibration!$D$2:$D$4,G99)</f>
        <v>543.09544680691943</v>
      </c>
    </row>
    <row r="100" spans="1:12" x14ac:dyDescent="0.25">
      <c r="A100">
        <v>489911</v>
      </c>
      <c r="B100">
        <v>14.256999970000001</v>
      </c>
      <c r="C100">
        <v>0.56919998000000005</v>
      </c>
      <c r="D100">
        <v>994.41198729999996</v>
      </c>
      <c r="E100">
        <v>1.94949996</v>
      </c>
      <c r="F100">
        <v>9.9000003020963209E+37</v>
      </c>
      <c r="G100">
        <v>1.4121999700000001</v>
      </c>
      <c r="H100">
        <v>9.9000003020963209E+37</v>
      </c>
      <c r="J100" s="2">
        <f>TREND(Calibration!$A$2:$A$4,Calibration!$B$2:$B$4,C100)</f>
        <v>395.91017215798445</v>
      </c>
      <c r="K100" s="2">
        <f>TREND(Calibration!$A$2:$A$4,Calibration!$C$2:$C$4,E100)</f>
        <v>766.82182597268002</v>
      </c>
      <c r="L100" s="2">
        <f>TREND(Calibration!$A$2:$A$4,Calibration!$D$2:$D$4,G100)</f>
        <v>541.32814727541052</v>
      </c>
    </row>
    <row r="101" spans="1:12" x14ac:dyDescent="0.25">
      <c r="A101">
        <v>494911</v>
      </c>
      <c r="B101">
        <v>14.15100002</v>
      </c>
      <c r="C101">
        <v>0.55459999999999998</v>
      </c>
      <c r="D101">
        <v>786.45599364999998</v>
      </c>
      <c r="E101">
        <v>1.7595000300000001</v>
      </c>
      <c r="F101">
        <v>9.9000003020963209E+37</v>
      </c>
      <c r="G101">
        <v>1.41760004</v>
      </c>
      <c r="H101">
        <v>9.9000003020963209E+37</v>
      </c>
      <c r="J101" s="2">
        <f>TREND(Calibration!$A$2:$A$4,Calibration!$B$2:$B$4,C101)</f>
        <v>386.82177046544365</v>
      </c>
      <c r="K101" s="2">
        <f>TREND(Calibration!$A$2:$A$4,Calibration!$C$2:$C$4,E101)</f>
        <v>690.44213434113294</v>
      </c>
      <c r="L101" s="2">
        <f>TREND(Calibration!$A$2:$A$4,Calibration!$D$2:$D$4,G101)</f>
        <v>543.54757545706525</v>
      </c>
    </row>
    <row r="102" spans="1:12" x14ac:dyDescent="0.25">
      <c r="A102">
        <v>499912</v>
      </c>
      <c r="B102">
        <v>14.09500027</v>
      </c>
      <c r="C102">
        <v>0.55519998000000004</v>
      </c>
      <c r="D102">
        <v>721.37902831999997</v>
      </c>
      <c r="E102">
        <v>1.7740000499999999</v>
      </c>
      <c r="F102">
        <v>1153.8260498</v>
      </c>
      <c r="G102">
        <v>1.4137999999999999</v>
      </c>
      <c r="H102">
        <v>9.9000003020963209E+37</v>
      </c>
      <c r="J102" s="2">
        <f>TREND(Calibration!$A$2:$A$4,Calibration!$B$2:$B$4,C102)</f>
        <v>387.19525448716769</v>
      </c>
      <c r="K102" s="2">
        <f>TREND(Calibration!$A$2:$A$4,Calibration!$C$2:$C$4,E102)</f>
        <v>696.27112099523981</v>
      </c>
      <c r="L102" s="2">
        <f>TREND(Calibration!$A$2:$A$4,Calibration!$D$2:$D$4,G102)</f>
        <v>541.98575943108494</v>
      </c>
    </row>
    <row r="103" spans="1:12" x14ac:dyDescent="0.25">
      <c r="A103">
        <v>504910</v>
      </c>
      <c r="B103">
        <v>14.196999549999999</v>
      </c>
      <c r="C103">
        <v>0.55790001</v>
      </c>
      <c r="D103">
        <v>632.32202147999999</v>
      </c>
      <c r="E103">
        <v>1.6627999499999999</v>
      </c>
      <c r="F103">
        <v>874.99597168000003</v>
      </c>
      <c r="G103">
        <v>1.42999995</v>
      </c>
      <c r="H103">
        <v>9.9000003020963209E+37</v>
      </c>
      <c r="J103" s="2">
        <f>TREND(Calibration!$A$2:$A$4,Calibration!$B$2:$B$4,C103)</f>
        <v>388.87600728422018</v>
      </c>
      <c r="K103" s="2">
        <f>TREND(Calibration!$A$2:$A$4,Calibration!$C$2:$C$4,E103)</f>
        <v>651.56884480283702</v>
      </c>
      <c r="L103" s="2">
        <f>TREND(Calibration!$A$2:$A$4,Calibration!$D$2:$D$4,G103)</f>
        <v>548.6439371160775</v>
      </c>
    </row>
    <row r="104" spans="1:12" x14ac:dyDescent="0.25">
      <c r="A104">
        <v>509907</v>
      </c>
      <c r="B104">
        <v>14.31999969</v>
      </c>
      <c r="C104">
        <v>0.57029998000000004</v>
      </c>
      <c r="D104">
        <v>691.57202147999999</v>
      </c>
      <c r="E104">
        <v>1.72000003</v>
      </c>
      <c r="F104">
        <v>1202.3699951200001</v>
      </c>
      <c r="G104">
        <v>1.43060005</v>
      </c>
      <c r="H104">
        <v>9.9000003020963209E+37</v>
      </c>
      <c r="J104" s="2">
        <f>TREND(Calibration!$A$2:$A$4,Calibration!$B$2:$B$4,C104)</f>
        <v>396.5949156892629</v>
      </c>
      <c r="K104" s="2">
        <f>TREND(Calibration!$A$2:$A$4,Calibration!$C$2:$C$4,E104)</f>
        <v>674.56319259917484</v>
      </c>
      <c r="L104" s="2">
        <f>TREND(Calibration!$A$2:$A$4,Calibration!$D$2:$D$4,G104)</f>
        <v>548.89057815069577</v>
      </c>
    </row>
    <row r="105" spans="1:12" x14ac:dyDescent="0.25">
      <c r="A105">
        <v>514907</v>
      </c>
      <c r="B105">
        <v>14.43500042</v>
      </c>
      <c r="C105">
        <v>0.56969999999999998</v>
      </c>
      <c r="D105">
        <v>1153.0959472699999</v>
      </c>
      <c r="E105">
        <v>1.9744000399999999</v>
      </c>
      <c r="F105">
        <v>9.9000003020963209E+37</v>
      </c>
      <c r="G105">
        <v>1.4376000200000001</v>
      </c>
      <c r="H105">
        <v>9.9000003020963209E+37</v>
      </c>
      <c r="J105" s="2">
        <f>TREND(Calibration!$A$2:$A$4,Calibration!$B$2:$B$4,C105)</f>
        <v>396.22143166753881</v>
      </c>
      <c r="K105" s="2">
        <f>TREND(Calibration!$A$2:$A$4,Calibration!$C$2:$C$4,E105)</f>
        <v>776.83162140787226</v>
      </c>
      <c r="L105" s="2">
        <f>TREND(Calibration!$A$2:$A$4,Calibration!$D$2:$D$4,G105)</f>
        <v>551.76756505803917</v>
      </c>
    </row>
    <row r="106" spans="1:12" x14ac:dyDescent="0.25">
      <c r="A106">
        <v>519907</v>
      </c>
      <c r="B106">
        <v>14.510999679999999</v>
      </c>
      <c r="C106">
        <v>0.57239996999999998</v>
      </c>
      <c r="D106">
        <v>1137.7430419899999</v>
      </c>
      <c r="E106">
        <v>1.9339</v>
      </c>
      <c r="F106">
        <v>9.9000003020963209E+37</v>
      </c>
      <c r="G106">
        <v>1.4289000000000001</v>
      </c>
      <c r="H106">
        <v>9.9000003020963209E+37</v>
      </c>
      <c r="J106" s="2">
        <f>TREND(Calibration!$A$2:$A$4,Calibration!$B$2:$B$4,C106)</f>
        <v>397.90214711494417</v>
      </c>
      <c r="K106" s="2">
        <f>TREND(Calibration!$A$2:$A$4,Calibration!$C$2:$C$4,E106)</f>
        <v>760.5506650608603</v>
      </c>
      <c r="L106" s="2">
        <f>TREND(Calibration!$A$2:$A$4,Calibration!$D$2:$D$4,G106)</f>
        <v>548.19185778591861</v>
      </c>
    </row>
    <row r="107" spans="1:12" x14ac:dyDescent="0.25">
      <c r="A107">
        <v>524907</v>
      </c>
      <c r="B107">
        <v>14.45300007</v>
      </c>
      <c r="C107">
        <v>0.56599997999999996</v>
      </c>
      <c r="D107">
        <v>1095.4620361299999</v>
      </c>
      <c r="E107">
        <v>1.88310003</v>
      </c>
      <c r="F107">
        <v>9.9000003020963209E+37</v>
      </c>
      <c r="G107">
        <v>1.43219995</v>
      </c>
      <c r="H107">
        <v>1331.2189941399999</v>
      </c>
      <c r="J107" s="2">
        <f>TREND(Calibration!$A$2:$A$4,Calibration!$B$2:$B$4,C107)</f>
        <v>393.91819097608339</v>
      </c>
      <c r="K107" s="2">
        <f>TREND(Calibration!$A$2:$A$4,Calibration!$C$2:$C$4,E107)</f>
        <v>740.12915204508272</v>
      </c>
      <c r="L107" s="2">
        <f>TREND(Calibration!$A$2:$A$4,Calibration!$D$2:$D$4,G107)</f>
        <v>549.54813687638432</v>
      </c>
    </row>
    <row r="108" spans="1:12" x14ac:dyDescent="0.25">
      <c r="A108">
        <v>529907</v>
      </c>
      <c r="B108">
        <v>14.32600021</v>
      </c>
      <c r="C108">
        <v>0.57459998000000001</v>
      </c>
      <c r="D108">
        <v>874.31201171999999</v>
      </c>
      <c r="E108">
        <v>1.9706000100000001</v>
      </c>
      <c r="F108">
        <v>9.9000003020963209E+37</v>
      </c>
      <c r="G108">
        <v>1.4386999600000001</v>
      </c>
      <c r="H108">
        <v>9.9000003020963209E+37</v>
      </c>
      <c r="J108" s="2">
        <f>TREND(Calibration!$A$2:$A$4,Calibration!$B$2:$B$4,C108)</f>
        <v>399.2716404024423</v>
      </c>
      <c r="K108" s="2">
        <f>TREND(Calibration!$A$2:$A$4,Calibration!$C$2:$C$4,E108)</f>
        <v>775.30401495248771</v>
      </c>
      <c r="L108" s="2">
        <f>TREND(Calibration!$A$2:$A$4,Calibration!$D$2:$D$4,G108)</f>
        <v>552.21964027819911</v>
      </c>
    </row>
    <row r="109" spans="1:12" x14ac:dyDescent="0.25">
      <c r="A109">
        <v>534907</v>
      </c>
      <c r="B109">
        <v>14.14500046</v>
      </c>
      <c r="C109">
        <v>0.57410002000000004</v>
      </c>
      <c r="D109">
        <v>1350.8170166</v>
      </c>
      <c r="E109">
        <v>1.7453999499999999</v>
      </c>
      <c r="F109">
        <v>1262.6479492200001</v>
      </c>
      <c r="G109">
        <v>1.44029999</v>
      </c>
      <c r="H109">
        <v>9.9000003020963209E+37</v>
      </c>
      <c r="J109" s="2">
        <f>TREND(Calibration!$A$2:$A$4,Calibration!$B$2:$B$4,C109)</f>
        <v>398.96041824253507</v>
      </c>
      <c r="K109" s="2">
        <f>TREND(Calibration!$A$2:$A$4,Calibration!$C$2:$C$4,E109)</f>
        <v>684.77392297715949</v>
      </c>
      <c r="L109" s="2">
        <f>TREND(Calibration!$A$2:$A$4,Calibration!$D$2:$D$4,G109)</f>
        <v>552.87725243387354</v>
      </c>
    </row>
    <row r="110" spans="1:12" x14ac:dyDescent="0.25">
      <c r="A110">
        <v>539907</v>
      </c>
      <c r="B110">
        <v>14.057000159999999</v>
      </c>
      <c r="C110">
        <v>0.56870001999999997</v>
      </c>
      <c r="D110">
        <v>1183.0369873</v>
      </c>
      <c r="E110">
        <v>1.7367999599999999</v>
      </c>
      <c r="F110">
        <v>9.9000003020963209E+37</v>
      </c>
      <c r="G110">
        <v>1.4289000000000001</v>
      </c>
      <c r="H110">
        <v>9.9000003020963209E+37</v>
      </c>
      <c r="J110" s="2">
        <f>TREND(Calibration!$A$2:$A$4,Calibration!$B$2:$B$4,C110)</f>
        <v>395.59894999807716</v>
      </c>
      <c r="K110" s="2">
        <f>TREND(Calibration!$A$2:$A$4,Calibration!$C$2:$C$4,E110)</f>
        <v>681.31673968117411</v>
      </c>
      <c r="L110" s="2">
        <f>TREND(Calibration!$A$2:$A$4,Calibration!$D$2:$D$4,G110)</f>
        <v>548.19185778591861</v>
      </c>
    </row>
    <row r="111" spans="1:12" x14ac:dyDescent="0.25">
      <c r="A111">
        <v>544910</v>
      </c>
      <c r="B111">
        <v>14.06999969</v>
      </c>
      <c r="C111">
        <v>0.56969999999999998</v>
      </c>
      <c r="D111">
        <v>495.38400268999999</v>
      </c>
      <c r="E111">
        <v>1.6568000300000001</v>
      </c>
      <c r="F111">
        <v>9.9000003020963209E+37</v>
      </c>
      <c r="G111">
        <v>1.42999995</v>
      </c>
      <c r="H111">
        <v>9.9000003020963209E+37</v>
      </c>
      <c r="J111" s="2">
        <f>TREND(Calibration!$A$2:$A$4,Calibration!$B$2:$B$4,C111)</f>
        <v>396.22143166753881</v>
      </c>
      <c r="K111" s="2">
        <f>TREND(Calibration!$A$2:$A$4,Calibration!$C$2:$C$4,E111)</f>
        <v>649.15688581204188</v>
      </c>
      <c r="L111" s="2">
        <f>TREND(Calibration!$A$2:$A$4,Calibration!$D$2:$D$4,G111)</f>
        <v>548.6439371160775</v>
      </c>
    </row>
    <row r="112" spans="1:12" x14ac:dyDescent="0.25">
      <c r="A112">
        <v>549910</v>
      </c>
      <c r="B112">
        <v>14.06000042</v>
      </c>
      <c r="C112">
        <v>0.57840002000000001</v>
      </c>
      <c r="D112">
        <v>1170.1369628899999</v>
      </c>
      <c r="E112">
        <v>1.77030003</v>
      </c>
      <c r="F112">
        <v>1259.5200195299999</v>
      </c>
      <c r="G112">
        <v>1.4315999699999999</v>
      </c>
      <c r="H112">
        <v>9.9000003020963209E+37</v>
      </c>
      <c r="J112" s="2">
        <f>TREND(Calibration!$A$2:$A$4,Calibration!$B$2:$B$4,C112)</f>
        <v>401.63714295571447</v>
      </c>
      <c r="K112" s="2">
        <f>TREND(Calibration!$A$2:$A$4,Calibration!$C$2:$C$4,E112)</f>
        <v>694.78371841235185</v>
      </c>
      <c r="L112" s="2">
        <f>TREND(Calibration!$A$2:$A$4,Calibration!$D$2:$D$4,G112)</f>
        <v>549.30154516175298</v>
      </c>
    </row>
    <row r="113" spans="1:12" x14ac:dyDescent="0.25">
      <c r="A113">
        <v>554907</v>
      </c>
      <c r="B113">
        <v>14.12800026</v>
      </c>
      <c r="C113">
        <v>0.56969999999999998</v>
      </c>
      <c r="D113">
        <v>1186.9699707</v>
      </c>
      <c r="E113">
        <v>1.7783999399999999</v>
      </c>
      <c r="F113">
        <v>1254.8039550799999</v>
      </c>
      <c r="G113">
        <v>1.43219995</v>
      </c>
      <c r="H113">
        <v>9.9000003020963209E+37</v>
      </c>
      <c r="J113" s="2">
        <f>TREND(Calibration!$A$2:$A$4,Calibration!$B$2:$B$4,C113)</f>
        <v>396.22143166753881</v>
      </c>
      <c r="K113" s="2">
        <f>TREND(Calibration!$A$2:$A$4,Calibration!$C$2:$C$4,E113)</f>
        <v>698.0398702858987</v>
      </c>
      <c r="L113" s="2">
        <f>TREND(Calibration!$A$2:$A$4,Calibration!$D$2:$D$4,G113)</f>
        <v>549.54813687638432</v>
      </c>
    </row>
    <row r="114" spans="1:12" x14ac:dyDescent="0.25">
      <c r="A114">
        <v>559907</v>
      </c>
      <c r="B114">
        <v>14.30000019</v>
      </c>
      <c r="C114">
        <v>0.56379997999999998</v>
      </c>
      <c r="D114">
        <v>652.10797118999994</v>
      </c>
      <c r="E114">
        <v>1.7676000599999999</v>
      </c>
      <c r="F114">
        <v>1202.33496094</v>
      </c>
      <c r="G114">
        <v>1.43920004</v>
      </c>
      <c r="H114">
        <v>9.9000003020963209E+37</v>
      </c>
      <c r="J114" s="2">
        <f>TREND(Calibration!$A$2:$A$4,Calibration!$B$2:$B$4,C114)</f>
        <v>392.54870391352654</v>
      </c>
      <c r="K114" s="2">
        <f>TREND(Calibration!$A$2:$A$4,Calibration!$C$2:$C$4,E114)</f>
        <v>693.69833445450274</v>
      </c>
      <c r="L114" s="2">
        <f>TREND(Calibration!$A$2:$A$4,Calibration!$D$2:$D$4,G114)</f>
        <v>552.42517310371466</v>
      </c>
    </row>
    <row r="115" spans="1:12" x14ac:dyDescent="0.25">
      <c r="A115">
        <v>564907</v>
      </c>
      <c r="B115">
        <v>14.42399979</v>
      </c>
      <c r="C115">
        <v>0.56699997000000002</v>
      </c>
      <c r="D115">
        <v>819.73999022999999</v>
      </c>
      <c r="E115">
        <v>1.7928999699999999</v>
      </c>
      <c r="F115">
        <v>1091.86901855</v>
      </c>
      <c r="G115">
        <v>1.43920004</v>
      </c>
      <c r="H115">
        <v>9.9000003020963209E+37</v>
      </c>
      <c r="J115" s="2">
        <f>TREND(Calibration!$A$2:$A$4,Calibration!$B$2:$B$4,C115)</f>
        <v>394.54067887048632</v>
      </c>
      <c r="K115" s="2">
        <f>TREND(Calibration!$A$2:$A$4,Calibration!$C$2:$C$4,E115)</f>
        <v>703.86886095999091</v>
      </c>
      <c r="L115" s="2">
        <f>TREND(Calibration!$A$2:$A$4,Calibration!$D$2:$D$4,G115)</f>
        <v>552.42517310371466</v>
      </c>
    </row>
    <row r="116" spans="1:12" x14ac:dyDescent="0.25">
      <c r="A116">
        <v>569910</v>
      </c>
      <c r="B116">
        <v>14.43299961</v>
      </c>
      <c r="C116">
        <v>0.56059998</v>
      </c>
      <c r="D116">
        <v>311.92700194999998</v>
      </c>
      <c r="E116">
        <v>1.7622</v>
      </c>
      <c r="F116">
        <v>1001.88000488</v>
      </c>
      <c r="G116">
        <v>1.45220006</v>
      </c>
      <c r="H116">
        <v>9.9000003020963209E+37</v>
      </c>
      <c r="J116" s="2">
        <f>TREND(Calibration!$A$2:$A$4,Calibration!$B$2:$B$4,C116)</f>
        <v>390.55672273162554</v>
      </c>
      <c r="K116" s="2">
        <f>TREND(Calibration!$A$2:$A$4,Calibration!$C$2:$C$4,E116)</f>
        <v>691.52751829898182</v>
      </c>
      <c r="L116" s="2">
        <f>TREND(Calibration!$A$2:$A$4,Calibration!$D$2:$D$4,G116)</f>
        <v>557.76817990734401</v>
      </c>
    </row>
    <row r="117" spans="1:12" x14ac:dyDescent="0.25">
      <c r="A117">
        <v>574911</v>
      </c>
      <c r="B117">
        <v>14.40400028</v>
      </c>
      <c r="C117">
        <v>0.57349998000000002</v>
      </c>
      <c r="D117">
        <v>381.27099608999998</v>
      </c>
      <c r="E117">
        <v>1.7335</v>
      </c>
      <c r="F117">
        <v>1086.9670410199999</v>
      </c>
      <c r="G117">
        <v>1.4445999899999999</v>
      </c>
      <c r="H117">
        <v>9.9000003020963209E+37</v>
      </c>
      <c r="J117" s="2">
        <f>TREND(Calibration!$A$2:$A$4,Calibration!$B$2:$B$4,C117)</f>
        <v>398.58689687116384</v>
      </c>
      <c r="K117" s="2">
        <f>TREND(Calibration!$A$2:$A$4,Calibration!$C$2:$C$4,E117)</f>
        <v>679.99016062824273</v>
      </c>
      <c r="L117" s="2">
        <f>TREND(Calibration!$A$2:$A$4,Calibration!$D$2:$D$4,G117)</f>
        <v>554.64455196538245</v>
      </c>
    </row>
    <row r="118" spans="1:12" x14ac:dyDescent="0.25">
      <c r="A118">
        <v>579910</v>
      </c>
      <c r="B118">
        <v>14.25800037</v>
      </c>
      <c r="C118">
        <v>0.57080001000000002</v>
      </c>
      <c r="D118">
        <v>9.9000003020963209E+37</v>
      </c>
      <c r="E118">
        <v>1.6513999699999999</v>
      </c>
      <c r="F118">
        <v>1184.5780029299999</v>
      </c>
      <c r="G118">
        <v>1.44780004</v>
      </c>
      <c r="H118">
        <v>9.9000003020963209E+37</v>
      </c>
      <c r="J118" s="2">
        <f>TREND(Calibration!$A$2:$A$4,Calibration!$B$2:$B$4,C118)</f>
        <v>396.90618142375848</v>
      </c>
      <c r="K118" s="2">
        <f>TREND(Calibration!$A$2:$A$4,Calibration!$C$2:$C$4,E118)</f>
        <v>646.98606965652095</v>
      </c>
      <c r="L118" s="2">
        <f>TREND(Calibration!$A$2:$A$4,Calibration!$D$2:$D$4,G118)</f>
        <v>555.95977216673248</v>
      </c>
    </row>
    <row r="119" spans="1:12" x14ac:dyDescent="0.25">
      <c r="A119">
        <v>584912</v>
      </c>
      <c r="B119">
        <v>14.18000031</v>
      </c>
      <c r="C119">
        <v>0.56919998000000005</v>
      </c>
      <c r="D119">
        <v>854.19396973000005</v>
      </c>
      <c r="E119">
        <v>1.82640004</v>
      </c>
      <c r="F119">
        <v>9.9000003020963209E+37</v>
      </c>
      <c r="G119">
        <v>1.4407999499999999</v>
      </c>
      <c r="H119">
        <v>9.9000003020963209E+37</v>
      </c>
      <c r="J119" s="2">
        <f>TREND(Calibration!$A$2:$A$4,Calibration!$B$2:$B$4,C119)</f>
        <v>395.91017215798445</v>
      </c>
      <c r="K119" s="2">
        <f>TREND(Calibration!$A$2:$A$4,Calibration!$C$2:$C$4,E119)</f>
        <v>717.33583969116864</v>
      </c>
      <c r="L119" s="2">
        <f>TREND(Calibration!$A$2:$A$4,Calibration!$D$2:$D$4,G119)</f>
        <v>553.08273593940214</v>
      </c>
    </row>
    <row r="120" spans="1:12" x14ac:dyDescent="0.25">
      <c r="A120">
        <v>589911</v>
      </c>
      <c r="B120">
        <v>14.163999560000001</v>
      </c>
      <c r="C120">
        <v>0.57569999000000005</v>
      </c>
      <c r="D120">
        <v>917.88800048999997</v>
      </c>
      <c r="E120">
        <v>1.9339</v>
      </c>
      <c r="F120">
        <v>9.9000003020963209E+37</v>
      </c>
      <c r="G120">
        <v>1.4553999900000001</v>
      </c>
      <c r="H120">
        <v>9.9000003020963209E+37</v>
      </c>
      <c r="J120" s="2">
        <f>TREND(Calibration!$A$2:$A$4,Calibration!$B$2:$B$4,C120)</f>
        <v>399.95639015866197</v>
      </c>
      <c r="K120" s="2">
        <f>TREND(Calibration!$A$2:$A$4,Calibration!$C$2:$C$4,E120)</f>
        <v>760.5506650608603</v>
      </c>
      <c r="L120" s="2">
        <f>TREND(Calibration!$A$2:$A$4,Calibration!$D$2:$D$4,G120)</f>
        <v>559.08335078870721</v>
      </c>
    </row>
    <row r="121" spans="1:12" x14ac:dyDescent="0.25">
      <c r="A121">
        <v>594910</v>
      </c>
      <c r="B121">
        <v>14.147999759999999</v>
      </c>
      <c r="C121">
        <v>0.57349998000000002</v>
      </c>
      <c r="D121">
        <v>9.9000003020963209E+37</v>
      </c>
      <c r="E121">
        <v>1.99979997</v>
      </c>
      <c r="F121">
        <v>9.9000003020963209E+37</v>
      </c>
      <c r="G121">
        <v>1.4531999799999999</v>
      </c>
      <c r="H121">
        <v>9.9000003020963209E+37</v>
      </c>
      <c r="J121" s="2">
        <f>TREND(Calibration!$A$2:$A$4,Calibration!$B$2:$B$4,C121)</f>
        <v>398.58689687116384</v>
      </c>
      <c r="K121" s="2">
        <f>TREND(Calibration!$A$2:$A$4,Calibration!$C$2:$C$4,E121)</f>
        <v>787.04235580584225</v>
      </c>
      <c r="L121" s="2">
        <f>TREND(Calibration!$A$2:$A$4,Calibration!$D$2:$D$4,G121)</f>
        <v>558.17914691840133</v>
      </c>
    </row>
    <row r="122" spans="1:12" x14ac:dyDescent="0.25">
      <c r="A122">
        <v>599911</v>
      </c>
      <c r="B122">
        <v>14.192999840000001</v>
      </c>
      <c r="C122">
        <v>0.56919998000000005</v>
      </c>
      <c r="D122">
        <v>888.17999268000005</v>
      </c>
      <c r="E122">
        <v>1.8599000000000001</v>
      </c>
      <c r="F122">
        <v>9.9000003020963209E+37</v>
      </c>
      <c r="G122">
        <v>1.4558999500000001</v>
      </c>
      <c r="H122">
        <v>9.9000003020963209E+37</v>
      </c>
      <c r="J122" s="2">
        <f>TREND(Calibration!$A$2:$A$4,Calibration!$B$2:$B$4,C122)</f>
        <v>395.91017215798445</v>
      </c>
      <c r="K122" s="2">
        <f>TREND(Calibration!$A$2:$A$4,Calibration!$C$2:$C$4,E122)</f>
        <v>730.80277420250854</v>
      </c>
      <c r="L122" s="2">
        <f>TREND(Calibration!$A$2:$A$4,Calibration!$D$2:$D$4,G122)</f>
        <v>559.28883429423581</v>
      </c>
    </row>
    <row r="123" spans="1:12" x14ac:dyDescent="0.25">
      <c r="A123">
        <v>604911</v>
      </c>
      <c r="B123">
        <v>14.30000019</v>
      </c>
      <c r="C123">
        <v>0.57779997999999999</v>
      </c>
      <c r="D123">
        <v>873.54998779000005</v>
      </c>
      <c r="E123">
        <v>1.7524000399999999</v>
      </c>
      <c r="F123">
        <v>9.9000003020963209E+37</v>
      </c>
      <c r="G123">
        <v>1.4553999900000001</v>
      </c>
      <c r="H123">
        <v>9.9000003020963209E+37</v>
      </c>
      <c r="J123" s="2">
        <f>TREND(Calibration!$A$2:$A$4,Calibration!$B$2:$B$4,C123)</f>
        <v>401.26362158434324</v>
      </c>
      <c r="K123" s="2">
        <f>TREND(Calibration!$A$2:$A$4,Calibration!$C$2:$C$4,E123)</f>
        <v>687.58794883281678</v>
      </c>
      <c r="L123" s="2">
        <f>TREND(Calibration!$A$2:$A$4,Calibration!$D$2:$D$4,G123)</f>
        <v>559.08335078870721</v>
      </c>
    </row>
    <row r="124" spans="1:12" x14ac:dyDescent="0.25">
      <c r="A124">
        <v>609912</v>
      </c>
      <c r="B124">
        <v>14.43299961</v>
      </c>
      <c r="C124">
        <v>0.57300001</v>
      </c>
      <c r="D124">
        <v>-9.9000003020963209E+37</v>
      </c>
      <c r="E124">
        <v>1.7993999700000001</v>
      </c>
      <c r="F124">
        <v>9.9000003020963209E+37</v>
      </c>
      <c r="G124">
        <v>1.45650005</v>
      </c>
      <c r="H124">
        <v>9.9000003020963209E+37</v>
      </c>
      <c r="J124" s="2">
        <f>TREND(Calibration!$A$2:$A$4,Calibration!$B$2:$B$4,C124)</f>
        <v>398.2756684863154</v>
      </c>
      <c r="K124" s="2">
        <f>TREND(Calibration!$A$2:$A$4,Calibration!$C$2:$C$4,E124)</f>
        <v>706.48185137322457</v>
      </c>
      <c r="L124" s="2">
        <f>TREND(Calibration!$A$2:$A$4,Calibration!$D$2:$D$4,G124)</f>
        <v>559.53547532885409</v>
      </c>
    </row>
    <row r="125" spans="1:12" x14ac:dyDescent="0.25">
      <c r="A125">
        <v>614911</v>
      </c>
      <c r="B125">
        <v>14.45300007</v>
      </c>
      <c r="C125">
        <v>0.57190001000000001</v>
      </c>
      <c r="D125">
        <v>1166.76501465</v>
      </c>
      <c r="E125">
        <v>2.0878000299999999</v>
      </c>
      <c r="F125">
        <v>9.9000003020963209E+37</v>
      </c>
      <c r="G125">
        <v>1.4613000199999999</v>
      </c>
      <c r="H125">
        <v>9.9000003020963209E+37</v>
      </c>
      <c r="J125" s="2">
        <f>TREND(Calibration!$A$2:$A$4,Calibration!$B$2:$B$4,C125)</f>
        <v>397.59092495503694</v>
      </c>
      <c r="K125" s="2">
        <f>TREND(Calibration!$A$2:$A$4,Calibration!$C$2:$C$4,E125)</f>
        <v>822.41825013568564</v>
      </c>
      <c r="L125" s="2">
        <f>TREND(Calibration!$A$2:$A$4,Calibration!$D$2:$D$4,G125)</f>
        <v>561.50826247589043</v>
      </c>
    </row>
    <row r="126" spans="1:12" x14ac:dyDescent="0.25">
      <c r="A126">
        <v>619911</v>
      </c>
      <c r="B126">
        <v>14.375</v>
      </c>
      <c r="C126">
        <v>0.57950002</v>
      </c>
      <c r="D126">
        <v>841.41802978999999</v>
      </c>
      <c r="E126">
        <v>2.14720011</v>
      </c>
      <c r="F126">
        <v>9.9000003020963209E+37</v>
      </c>
      <c r="G126">
        <v>1.4592000199999999</v>
      </c>
      <c r="H126">
        <v>9.9000003020963209E+37</v>
      </c>
      <c r="J126" s="2">
        <f>TREND(Calibration!$A$2:$A$4,Calibration!$B$2:$B$4,C126)</f>
        <v>402.32188648699292</v>
      </c>
      <c r="K126" s="2">
        <f>TREND(Calibration!$A$2:$A$4,Calibration!$C$2:$C$4,E126)</f>
        <v>846.29699468727165</v>
      </c>
      <c r="L126" s="2">
        <f>TREND(Calibration!$A$2:$A$4,Calibration!$D$2:$D$4,G126)</f>
        <v>560.64516270468846</v>
      </c>
    </row>
    <row r="127" spans="1:12" x14ac:dyDescent="0.25">
      <c r="A127">
        <v>624911</v>
      </c>
      <c r="B127">
        <v>14.277999879999999</v>
      </c>
      <c r="C127">
        <v>0.57459998000000001</v>
      </c>
      <c r="D127">
        <v>978.63000488</v>
      </c>
      <c r="E127">
        <v>2.2660000299999998</v>
      </c>
      <c r="F127">
        <v>9.9000003020963209E+37</v>
      </c>
      <c r="G127">
        <v>1.4596999900000001</v>
      </c>
      <c r="H127">
        <v>9.9000003020963209E+37</v>
      </c>
      <c r="J127" s="2">
        <f>TREND(Calibration!$A$2:$A$4,Calibration!$B$2:$B$4,C127)</f>
        <v>399.2716404024423</v>
      </c>
      <c r="K127" s="2">
        <f>TREND(Calibration!$A$2:$A$4,Calibration!$C$2:$C$4,E127)</f>
        <v>894.05438731079767</v>
      </c>
      <c r="L127" s="2">
        <f>TREND(Calibration!$A$2:$A$4,Calibration!$D$2:$D$4,G127)</f>
        <v>560.850650320216</v>
      </c>
    </row>
    <row r="128" spans="1:12" x14ac:dyDescent="0.25">
      <c r="A128">
        <v>629911</v>
      </c>
      <c r="B128">
        <v>14.13799953</v>
      </c>
      <c r="C128">
        <v>0.58109999000000001</v>
      </c>
      <c r="D128">
        <v>905.35400390999996</v>
      </c>
      <c r="E128">
        <v>1.86689997</v>
      </c>
      <c r="F128">
        <v>9.9000003020963209E+37</v>
      </c>
      <c r="G128">
        <v>1.4613000199999999</v>
      </c>
      <c r="H128">
        <v>9.9000003020963209E+37</v>
      </c>
      <c r="J128" s="2">
        <f>TREND(Calibration!$A$2:$A$4,Calibration!$B$2:$B$4,C128)</f>
        <v>403.31785840311983</v>
      </c>
      <c r="K128" s="2">
        <f>TREND(Calibration!$A$2:$A$4,Calibration!$C$2:$C$4,E128)</f>
        <v>733.61675181834278</v>
      </c>
      <c r="L128" s="2">
        <f>TREND(Calibration!$A$2:$A$4,Calibration!$D$2:$D$4,G128)</f>
        <v>561.50826247589043</v>
      </c>
    </row>
    <row r="129" spans="1:12" x14ac:dyDescent="0.25">
      <c r="A129">
        <v>634911</v>
      </c>
      <c r="B129">
        <v>14.06700039</v>
      </c>
      <c r="C129">
        <v>0.57950002</v>
      </c>
      <c r="D129">
        <v>773.01702881000006</v>
      </c>
      <c r="E129">
        <v>2.05220008</v>
      </c>
      <c r="F129">
        <v>9.9000003020963209E+37</v>
      </c>
      <c r="G129">
        <v>1.45700002</v>
      </c>
      <c r="H129">
        <v>9.9000003020963209E+37</v>
      </c>
      <c r="J129" s="2">
        <f>TREND(Calibration!$A$2:$A$4,Calibration!$B$2:$B$4,C129)</f>
        <v>402.32188648699292</v>
      </c>
      <c r="K129" s="2">
        <f>TREND(Calibration!$A$2:$A$4,Calibration!$C$2:$C$4,E129)</f>
        <v>808.10712274159391</v>
      </c>
      <c r="L129" s="2">
        <f>TREND(Calibration!$A$2:$A$4,Calibration!$D$2:$D$4,G129)</f>
        <v>559.74096294438152</v>
      </c>
    </row>
    <row r="130" spans="1:12" x14ac:dyDescent="0.25">
      <c r="A130">
        <v>639912</v>
      </c>
      <c r="B130">
        <v>14.09000015</v>
      </c>
      <c r="C130">
        <v>0.57459998000000001</v>
      </c>
      <c r="D130">
        <v>722.01599121000004</v>
      </c>
      <c r="E130">
        <v>1.97109997</v>
      </c>
      <c r="F130">
        <v>9.9000003020963209E+37</v>
      </c>
      <c r="G130">
        <v>1.4613000199999999</v>
      </c>
      <c r="H130">
        <v>9.9000003020963209E+37</v>
      </c>
      <c r="J130" s="2">
        <f>TREND(Calibration!$A$2:$A$4,Calibration!$B$2:$B$4,C130)</f>
        <v>399.2716404024423</v>
      </c>
      <c r="K130" s="2">
        <f>TREND(Calibration!$A$2:$A$4,Calibration!$C$2:$C$4,E130)</f>
        <v>775.50499813510305</v>
      </c>
      <c r="L130" s="2">
        <f>TREND(Calibration!$A$2:$A$4,Calibration!$D$2:$D$4,G130)</f>
        <v>561.50826247589043</v>
      </c>
    </row>
    <row r="131" spans="1:12" x14ac:dyDescent="0.25">
      <c r="A131">
        <v>644911</v>
      </c>
      <c r="B131">
        <v>14.184000019999999</v>
      </c>
      <c r="C131">
        <v>0.57459998000000001</v>
      </c>
      <c r="D131">
        <v>876.73297118999994</v>
      </c>
      <c r="E131">
        <v>1.9398000200000001</v>
      </c>
      <c r="F131">
        <v>9.9000003020963209E+37</v>
      </c>
      <c r="G131">
        <v>1.46080005</v>
      </c>
      <c r="H131">
        <v>9.9000003020963209E+37</v>
      </c>
      <c r="J131" s="2">
        <f>TREND(Calibration!$A$2:$A$4,Calibration!$B$2:$B$4,C131)</f>
        <v>399.2716404024423</v>
      </c>
      <c r="K131" s="2">
        <f>TREND(Calibration!$A$2:$A$4,Calibration!$C$2:$C$4,E131)</f>
        <v>762.92246439899679</v>
      </c>
      <c r="L131" s="2">
        <f>TREND(Calibration!$A$2:$A$4,Calibration!$D$2:$D$4,G131)</f>
        <v>561.30277486036289</v>
      </c>
    </row>
    <row r="132" spans="1:12" x14ac:dyDescent="0.25">
      <c r="A132">
        <v>649911</v>
      </c>
      <c r="B132">
        <v>14.34599972</v>
      </c>
      <c r="C132">
        <v>0.55839998000000002</v>
      </c>
      <c r="D132">
        <v>921.49902343999997</v>
      </c>
      <c r="E132">
        <v>1.96790004</v>
      </c>
      <c r="F132">
        <v>9.9000003020963209E+37</v>
      </c>
      <c r="G132">
        <v>1.46080005</v>
      </c>
      <c r="H132">
        <v>9.9000003020963209E+37</v>
      </c>
      <c r="J132" s="2">
        <f>TREND(Calibration!$A$2:$A$4,Calibration!$B$2:$B$4,C132)</f>
        <v>389.18723566906868</v>
      </c>
      <c r="K132" s="2">
        <f>TREND(Calibration!$A$2:$A$4,Calibration!$C$2:$C$4,E132)</f>
        <v>774.2186309946386</v>
      </c>
      <c r="L132" s="2">
        <f>TREND(Calibration!$A$2:$A$4,Calibration!$D$2:$D$4,G132)</f>
        <v>561.30277486036289</v>
      </c>
    </row>
    <row r="133" spans="1:12" x14ac:dyDescent="0.25">
      <c r="A133">
        <v>654923</v>
      </c>
      <c r="B133">
        <v>14.475999829999999</v>
      </c>
      <c r="C133">
        <v>0.57139998999999997</v>
      </c>
      <c r="D133">
        <v>773.19000243999994</v>
      </c>
      <c r="E133">
        <v>1.9571000300000001</v>
      </c>
      <c r="F133">
        <v>9.9000003020963209E+37</v>
      </c>
      <c r="G133">
        <v>1.4613000199999999</v>
      </c>
      <c r="H133">
        <v>9.9000003020963209E+37</v>
      </c>
      <c r="J133" s="2">
        <f>TREND(Calibration!$A$2:$A$4,Calibration!$B$2:$B$4,C133)</f>
        <v>397.27966544548246</v>
      </c>
      <c r="K133" s="2">
        <f>TREND(Calibration!$A$2:$A$4,Calibration!$C$2:$C$4,E133)</f>
        <v>769.87704290343459</v>
      </c>
      <c r="L133" s="2">
        <f>TREND(Calibration!$A$2:$A$4,Calibration!$D$2:$D$4,G133)</f>
        <v>561.50826247589043</v>
      </c>
    </row>
    <row r="134" spans="1:12" x14ac:dyDescent="0.25">
      <c r="A134">
        <v>659912</v>
      </c>
      <c r="B134">
        <v>14.57299995</v>
      </c>
      <c r="C134">
        <v>0.57190001000000001</v>
      </c>
      <c r="D134">
        <v>846.44799805000002</v>
      </c>
      <c r="E134">
        <v>1.9608999499999999</v>
      </c>
      <c r="F134">
        <v>9.9000003020963209E+37</v>
      </c>
      <c r="G134">
        <v>1.47000003</v>
      </c>
      <c r="H134">
        <v>9.9000003020963209E+37</v>
      </c>
      <c r="J134" s="2">
        <f>TREND(Calibration!$A$2:$A$4,Calibration!$B$2:$B$4,C134)</f>
        <v>397.59092495503694</v>
      </c>
      <c r="K134" s="2">
        <f>TREND(Calibration!$A$2:$A$4,Calibration!$C$2:$C$4,E134)</f>
        <v>771.40460513898131</v>
      </c>
      <c r="L134" s="2">
        <f>TREND(Calibration!$A$2:$A$4,Calibration!$D$2:$D$4,G134)</f>
        <v>565.08396563801205</v>
      </c>
    </row>
    <row r="135" spans="1:12" x14ac:dyDescent="0.25">
      <c r="A135">
        <v>664911</v>
      </c>
      <c r="B135">
        <v>14.57600021</v>
      </c>
      <c r="C135">
        <v>0.57300001</v>
      </c>
      <c r="D135">
        <v>958.125</v>
      </c>
      <c r="E135">
        <v>1.98950005</v>
      </c>
      <c r="F135">
        <v>9.9000003020963209E+37</v>
      </c>
      <c r="G135">
        <v>1.4645999700000001</v>
      </c>
      <c r="H135">
        <v>9.9000003020963209E+37</v>
      </c>
      <c r="J135" s="2">
        <f>TREND(Calibration!$A$2:$A$4,Calibration!$B$2:$B$4,C135)</f>
        <v>398.2756684863154</v>
      </c>
      <c r="K135" s="2">
        <f>TREND(Calibration!$A$2:$A$4,Calibration!$C$2:$C$4,E135)</f>
        <v>782.90180315706175</v>
      </c>
      <c r="L135" s="2">
        <f>TREND(Calibration!$A$2:$A$4,Calibration!$D$2:$D$4,G135)</f>
        <v>562.86454156635625</v>
      </c>
    </row>
    <row r="136" spans="1:12" x14ac:dyDescent="0.25">
      <c r="A136">
        <v>669911</v>
      </c>
      <c r="B136">
        <v>14.43000031</v>
      </c>
      <c r="C136">
        <v>0.57349998000000002</v>
      </c>
      <c r="D136">
        <v>1015.60498047</v>
      </c>
      <c r="E136">
        <v>1.90090001</v>
      </c>
      <c r="F136">
        <v>9.9000003020963209E+37</v>
      </c>
      <c r="G136">
        <v>1.4623999599999999</v>
      </c>
      <c r="H136">
        <v>9.9000003020963209E+37</v>
      </c>
      <c r="J136" s="2">
        <f>TREND(Calibration!$A$2:$A$4,Calibration!$B$2:$B$4,C136)</f>
        <v>398.58689687116384</v>
      </c>
      <c r="K136" s="2">
        <f>TREND(Calibration!$A$2:$A$4,Calibration!$C$2:$C$4,E136)</f>
        <v>747.28471775212108</v>
      </c>
      <c r="L136" s="2">
        <f>TREND(Calibration!$A$2:$A$4,Calibration!$D$2:$D$4,G136)</f>
        <v>561.96033769605049</v>
      </c>
    </row>
    <row r="137" spans="1:12" x14ac:dyDescent="0.25">
      <c r="A137">
        <v>674911</v>
      </c>
      <c r="B137">
        <v>14.29399967</v>
      </c>
      <c r="C137">
        <v>0.56919998000000005</v>
      </c>
      <c r="D137">
        <v>984.18701171999999</v>
      </c>
      <c r="E137">
        <v>1.96790004</v>
      </c>
      <c r="F137">
        <v>9.9000003020963209E+37</v>
      </c>
      <c r="G137">
        <v>1.4716000600000001</v>
      </c>
      <c r="H137">
        <v>9.9000003020963209E+37</v>
      </c>
      <c r="J137" s="2">
        <f>TREND(Calibration!$A$2:$A$4,Calibration!$B$2:$B$4,C137)</f>
        <v>395.91017215798445</v>
      </c>
      <c r="K137" s="2">
        <f>TREND(Calibration!$A$2:$A$4,Calibration!$C$2:$C$4,E137)</f>
        <v>774.2186309946386</v>
      </c>
      <c r="L137" s="2">
        <f>TREND(Calibration!$A$2:$A$4,Calibration!$D$2:$D$4,G137)</f>
        <v>565.74157779368659</v>
      </c>
    </row>
    <row r="138" spans="1:12" x14ac:dyDescent="0.25">
      <c r="A138">
        <v>679911</v>
      </c>
      <c r="B138">
        <v>14.13799953</v>
      </c>
      <c r="C138">
        <v>0.56000000000000005</v>
      </c>
      <c r="D138">
        <v>785.28302001999998</v>
      </c>
      <c r="E138">
        <v>1.8896000399999999</v>
      </c>
      <c r="F138">
        <v>9.9000003020963209E+37</v>
      </c>
      <c r="G138">
        <v>1.4722000399999999</v>
      </c>
      <c r="H138">
        <v>1323.3649902300001</v>
      </c>
      <c r="J138" s="2">
        <f>TREND(Calibration!$A$2:$A$4,Calibration!$B$2:$B$4,C138)</f>
        <v>390.18323870990156</v>
      </c>
      <c r="K138" s="2">
        <f>TREND(Calibration!$A$2:$A$4,Calibration!$C$2:$C$4,E138)</f>
        <v>742.74214647830149</v>
      </c>
      <c r="L138" s="2">
        <f>TREND(Calibration!$A$2:$A$4,Calibration!$D$2:$D$4,G138)</f>
        <v>565.98816950831781</v>
      </c>
    </row>
    <row r="139" spans="1:12" x14ac:dyDescent="0.25">
      <c r="A139">
        <v>684911</v>
      </c>
      <c r="B139">
        <v>13.975999829999999</v>
      </c>
      <c r="C139">
        <v>0.56650001000000005</v>
      </c>
      <c r="D139">
        <v>9.9000003020963209E+37</v>
      </c>
      <c r="E139">
        <v>1.77999997</v>
      </c>
      <c r="F139">
        <v>1330.01599121</v>
      </c>
      <c r="G139">
        <v>1.4722000399999999</v>
      </c>
      <c r="H139">
        <v>9.9000003020963209E+37</v>
      </c>
      <c r="J139" s="2">
        <f>TREND(Calibration!$A$2:$A$4,Calibration!$B$2:$B$4,C139)</f>
        <v>394.22945671057909</v>
      </c>
      <c r="K139" s="2">
        <f>TREND(Calibration!$A$2:$A$4,Calibration!$C$2:$C$4,E139)</f>
        <v>698.68307998603507</v>
      </c>
      <c r="L139" s="2">
        <f>TREND(Calibration!$A$2:$A$4,Calibration!$D$2:$D$4,G139)</f>
        <v>565.98816950831781</v>
      </c>
    </row>
    <row r="140" spans="1:12" x14ac:dyDescent="0.25">
      <c r="A140">
        <v>689923</v>
      </c>
      <c r="B140">
        <v>13.930999760000001</v>
      </c>
      <c r="C140">
        <v>0.55459999999999998</v>
      </c>
      <c r="D140">
        <v>1219.5290527300001</v>
      </c>
      <c r="E140">
        <v>1.69790006</v>
      </c>
      <c r="F140">
        <v>1025.58300781</v>
      </c>
      <c r="G140">
        <v>1.4722000399999999</v>
      </c>
      <c r="H140">
        <v>9.9000003020963209E+37</v>
      </c>
      <c r="J140" s="2">
        <f>TREND(Calibration!$A$2:$A$4,Calibration!$B$2:$B$4,C140)</f>
        <v>386.82177046544365</v>
      </c>
      <c r="K140" s="2">
        <f>TREND(Calibration!$A$2:$A$4,Calibration!$C$2:$C$4,E140)</f>
        <v>665.67903725413635</v>
      </c>
      <c r="L140" s="2">
        <f>TREND(Calibration!$A$2:$A$4,Calibration!$D$2:$D$4,G140)</f>
        <v>565.98816950831781</v>
      </c>
    </row>
    <row r="141" spans="1:12" x14ac:dyDescent="0.25">
      <c r="A141">
        <v>694912</v>
      </c>
      <c r="B141">
        <v>14.07699966</v>
      </c>
      <c r="C141">
        <v>0.57509999999999994</v>
      </c>
      <c r="D141">
        <v>595.08801270000004</v>
      </c>
      <c r="E141">
        <v>1.7076</v>
      </c>
      <c r="F141">
        <v>9.9000003020963209E+37</v>
      </c>
      <c r="G141">
        <v>1.4861999800000001</v>
      </c>
      <c r="H141">
        <v>9.9000003020963209E+37</v>
      </c>
      <c r="J141" s="2">
        <f>TREND(Calibration!$A$2:$A$4,Calibration!$B$2:$B$4,C141)</f>
        <v>399.58289991199666</v>
      </c>
      <c r="K141" s="2">
        <f>TREND(Calibration!$A$2:$A$4,Calibration!$C$2:$C$4,E141)</f>
        <v>669.57839882781957</v>
      </c>
      <c r="L141" s="2">
        <f>TREND(Calibration!$A$2:$A$4,Calibration!$D$2:$D$4,G141)</f>
        <v>571.7421433230046</v>
      </c>
    </row>
    <row r="142" spans="1:12" x14ac:dyDescent="0.25">
      <c r="A142">
        <v>699914</v>
      </c>
      <c r="B142">
        <v>14.286999700000001</v>
      </c>
      <c r="C142">
        <v>0.56919998000000005</v>
      </c>
      <c r="D142">
        <v>966.00701904000005</v>
      </c>
      <c r="E142">
        <v>1.76429999</v>
      </c>
      <c r="F142">
        <v>9.9000003020963209E+37</v>
      </c>
      <c r="G142">
        <v>1.4839999699999999</v>
      </c>
      <c r="H142">
        <v>9.9000003020963209E+37</v>
      </c>
      <c r="J142" s="2">
        <f>TREND(Calibration!$A$2:$A$4,Calibration!$B$2:$B$4,C142)</f>
        <v>395.91017215798445</v>
      </c>
      <c r="K142" s="2">
        <f>TREND(Calibration!$A$2:$A$4,Calibration!$C$2:$C$4,E142)</f>
        <v>692.37171118173364</v>
      </c>
      <c r="L142" s="2">
        <f>TREND(Calibration!$A$2:$A$4,Calibration!$D$2:$D$4,G142)</f>
        <v>570.83793945269872</v>
      </c>
    </row>
    <row r="143" spans="1:12" x14ac:dyDescent="0.25">
      <c r="A143">
        <v>704913</v>
      </c>
      <c r="B143">
        <v>14.4659996</v>
      </c>
      <c r="C143">
        <v>0.56160003000000003</v>
      </c>
      <c r="D143">
        <v>890.00598145000004</v>
      </c>
      <c r="E143">
        <v>1.90090001</v>
      </c>
      <c r="F143">
        <v>9.9000003020963209E+37</v>
      </c>
      <c r="G143">
        <v>1.4722000399999999</v>
      </c>
      <c r="H143">
        <v>9.9000003020963209E+37</v>
      </c>
      <c r="J143" s="2">
        <f>TREND(Calibration!$A$2:$A$4,Calibration!$B$2:$B$4,C143)</f>
        <v>391.17924797567559</v>
      </c>
      <c r="K143" s="2">
        <f>TREND(Calibration!$A$2:$A$4,Calibration!$C$2:$C$4,E143)</f>
        <v>747.28471775212108</v>
      </c>
      <c r="L143" s="2">
        <f>TREND(Calibration!$A$2:$A$4,Calibration!$D$2:$D$4,G143)</f>
        <v>565.98816950831781</v>
      </c>
    </row>
    <row r="144" spans="1:12" x14ac:dyDescent="0.25">
      <c r="A144">
        <v>709913</v>
      </c>
      <c r="B144">
        <v>14.57600021</v>
      </c>
      <c r="C144">
        <v>0.57239996999999998</v>
      </c>
      <c r="D144">
        <v>584.00500488</v>
      </c>
      <c r="E144">
        <v>1.8880000100000001</v>
      </c>
      <c r="F144">
        <v>9.9000003020963209E+37</v>
      </c>
      <c r="G144">
        <v>1.48570001</v>
      </c>
      <c r="H144">
        <v>9.9000003020963209E+37</v>
      </c>
      <c r="J144" s="2">
        <f>TREND(Calibration!$A$2:$A$4,Calibration!$B$2:$B$4,C144)</f>
        <v>397.90214711494417</v>
      </c>
      <c r="K144" s="2">
        <f>TREND(Calibration!$A$2:$A$4,Calibration!$C$2:$C$4,E144)</f>
        <v>742.09893677816524</v>
      </c>
      <c r="L144" s="2">
        <f>TREND(Calibration!$A$2:$A$4,Calibration!$D$2:$D$4,G144)</f>
        <v>571.53665570747694</v>
      </c>
    </row>
    <row r="145" spans="1:12" x14ac:dyDescent="0.25">
      <c r="A145">
        <v>714914</v>
      </c>
      <c r="B145">
        <v>14.57900047</v>
      </c>
      <c r="C145">
        <v>0.56540000000000001</v>
      </c>
      <c r="D145">
        <v>772.64501953000001</v>
      </c>
      <c r="E145">
        <v>1.8474999700000001</v>
      </c>
      <c r="F145">
        <v>1190.4699707</v>
      </c>
      <c r="G145">
        <v>1.47860003</v>
      </c>
      <c r="H145">
        <v>9.9000003020963209E+37</v>
      </c>
      <c r="J145" s="2">
        <f>TREND(Calibration!$A$2:$A$4,Calibration!$B$2:$B$4,C145)</f>
        <v>393.54470695435941</v>
      </c>
      <c r="K145" s="2">
        <f>TREND(Calibration!$A$2:$A$4,Calibration!$C$2:$C$4,E145)</f>
        <v>725.81798043115327</v>
      </c>
      <c r="L145" s="2">
        <f>TREND(Calibration!$A$2:$A$4,Calibration!$D$2:$D$4,G145)</f>
        <v>568.61856470102987</v>
      </c>
    </row>
    <row r="146" spans="1:12" x14ac:dyDescent="0.25">
      <c r="A146">
        <v>719914</v>
      </c>
      <c r="B146">
        <v>14.54699993</v>
      </c>
      <c r="C146">
        <v>0.57029998000000004</v>
      </c>
      <c r="D146">
        <v>544.89001465000001</v>
      </c>
      <c r="E146">
        <v>1.8382999900000001</v>
      </c>
      <c r="F146">
        <v>1317.6860351600001</v>
      </c>
      <c r="G146">
        <v>1.47969997</v>
      </c>
      <c r="H146">
        <v>9.9000003020963209E+37</v>
      </c>
      <c r="J146" s="2">
        <f>TREND(Calibration!$A$2:$A$4,Calibration!$B$2:$B$4,C146)</f>
        <v>396.5949156892629</v>
      </c>
      <c r="K146" s="2">
        <f>TREND(Calibration!$A$2:$A$4,Calibration!$C$2:$C$4,E146)</f>
        <v>722.11960204008551</v>
      </c>
      <c r="L146" s="2">
        <f>TREND(Calibration!$A$2:$A$4,Calibration!$D$2:$D$4,G146)</f>
        <v>569.07063992118981</v>
      </c>
    </row>
    <row r="147" spans="1:12" x14ac:dyDescent="0.25">
      <c r="A147">
        <v>724913</v>
      </c>
      <c r="B147">
        <v>14.411000250000001</v>
      </c>
      <c r="C147">
        <v>0.57459998000000001</v>
      </c>
      <c r="D147">
        <v>1012.33099365</v>
      </c>
      <c r="E147">
        <v>1.7275999799999999</v>
      </c>
      <c r="F147">
        <v>1202.375</v>
      </c>
      <c r="G147">
        <v>1.47969997</v>
      </c>
      <c r="H147">
        <v>9.9000003020963209E+37</v>
      </c>
      <c r="J147" s="2">
        <f>TREND(Calibration!$A$2:$A$4,Calibration!$B$2:$B$4,C147)</f>
        <v>399.2716404024423</v>
      </c>
      <c r="K147" s="2">
        <f>TREND(Calibration!$A$2:$A$4,Calibration!$C$2:$C$4,E147)</f>
        <v>677.61836129010624</v>
      </c>
      <c r="L147" s="2">
        <f>TREND(Calibration!$A$2:$A$4,Calibration!$D$2:$D$4,G147)</f>
        <v>569.07063992118981</v>
      </c>
    </row>
    <row r="148" spans="1:12" x14ac:dyDescent="0.25">
      <c r="A148">
        <v>729913</v>
      </c>
      <c r="B148">
        <v>14.25800037</v>
      </c>
      <c r="C148">
        <v>0.57679999000000004</v>
      </c>
      <c r="D148">
        <v>1334.9709472699999</v>
      </c>
      <c r="E148">
        <v>1.8070000399999999</v>
      </c>
      <c r="F148">
        <v>962.63397216999999</v>
      </c>
      <c r="G148">
        <v>1.4839999699999999</v>
      </c>
      <c r="H148">
        <v>9.9000003020963209E+37</v>
      </c>
      <c r="J148" s="2">
        <f>TREND(Calibration!$A$2:$A$4,Calibration!$B$2:$B$4,C148)</f>
        <v>400.64113368994043</v>
      </c>
      <c r="K148" s="2">
        <f>TREND(Calibration!$A$2:$A$4,Calibration!$C$2:$C$4,E148)</f>
        <v>709.53706830397903</v>
      </c>
      <c r="L148" s="2">
        <f>TREND(Calibration!$A$2:$A$4,Calibration!$D$2:$D$4,G148)</f>
        <v>570.83793945269872</v>
      </c>
    </row>
    <row r="149" spans="1:12" x14ac:dyDescent="0.25">
      <c r="A149">
        <v>734913</v>
      </c>
      <c r="B149">
        <v>14.15400028</v>
      </c>
      <c r="C149">
        <v>0.56540000000000001</v>
      </c>
      <c r="D149">
        <v>809.03900146000001</v>
      </c>
      <c r="E149">
        <v>1.8631000499999999</v>
      </c>
      <c r="F149">
        <v>1072.27697754</v>
      </c>
      <c r="G149">
        <v>1.4775999799999999</v>
      </c>
      <c r="H149">
        <v>9.9000003020963209E+37</v>
      </c>
      <c r="J149" s="2">
        <f>TREND(Calibration!$A$2:$A$4,Calibration!$B$2:$B$4,C149)</f>
        <v>393.54470695435941</v>
      </c>
      <c r="K149" s="2">
        <f>TREND(Calibration!$A$2:$A$4,Calibration!$C$2:$C$4,E149)</f>
        <v>732.08918958279594</v>
      </c>
      <c r="L149" s="2">
        <f>TREND(Calibration!$A$2:$A$4,Calibration!$D$2:$D$4,G149)</f>
        <v>568.20754425998666</v>
      </c>
    </row>
    <row r="150" spans="1:12" x14ac:dyDescent="0.25">
      <c r="A150">
        <v>739926</v>
      </c>
      <c r="B150">
        <v>14.09899998</v>
      </c>
      <c r="C150">
        <v>0.57190001000000001</v>
      </c>
      <c r="D150">
        <v>1144.6280517600001</v>
      </c>
      <c r="E150">
        <v>1.9273999900000001</v>
      </c>
      <c r="F150">
        <v>799.08300781000003</v>
      </c>
      <c r="G150">
        <v>1.47860003</v>
      </c>
      <c r="H150">
        <v>9.9000003020963209E+37</v>
      </c>
      <c r="J150" s="2">
        <f>TREND(Calibration!$A$2:$A$4,Calibration!$B$2:$B$4,C150)</f>
        <v>397.59092495503694</v>
      </c>
      <c r="K150" s="2">
        <f>TREND(Calibration!$A$2:$A$4,Calibration!$C$2:$C$4,E150)</f>
        <v>757.93767062764152</v>
      </c>
      <c r="L150" s="2">
        <f>TREND(Calibration!$A$2:$A$4,Calibration!$D$2:$D$4,G150)</f>
        <v>568.61856470102987</v>
      </c>
    </row>
    <row r="151" spans="1:12" x14ac:dyDescent="0.25">
      <c r="A151">
        <v>744914</v>
      </c>
      <c r="B151">
        <v>14.18700027</v>
      </c>
      <c r="C151">
        <v>0.57029998000000004</v>
      </c>
      <c r="D151">
        <v>841.78100586000005</v>
      </c>
      <c r="E151">
        <v>1.9074000099999999</v>
      </c>
      <c r="F151">
        <v>842.80999756000006</v>
      </c>
      <c r="G151">
        <v>1.47490001</v>
      </c>
      <c r="H151">
        <v>9.9000003020963209E+37</v>
      </c>
      <c r="J151" s="2">
        <f>TREND(Calibration!$A$2:$A$4,Calibration!$B$2:$B$4,C151)</f>
        <v>396.5949156892629</v>
      </c>
      <c r="K151" s="2">
        <f>TREND(Calibration!$A$2:$A$4,Calibration!$C$2:$C$4,E151)</f>
        <v>749.89770816535474</v>
      </c>
      <c r="L151" s="2">
        <f>TREND(Calibration!$A$2:$A$4,Calibration!$D$2:$D$4,G151)</f>
        <v>567.09785688415229</v>
      </c>
    </row>
    <row r="152" spans="1:12" x14ac:dyDescent="0.25">
      <c r="A152">
        <v>749923</v>
      </c>
      <c r="B152">
        <v>14.397999759999999</v>
      </c>
      <c r="C152">
        <v>0.58319997999999995</v>
      </c>
      <c r="D152">
        <v>737.87902831999997</v>
      </c>
      <c r="E152">
        <v>1.65409994</v>
      </c>
      <c r="F152">
        <v>900.99798583999996</v>
      </c>
      <c r="G152">
        <v>1.4726999999999999</v>
      </c>
      <c r="H152">
        <v>9.9000003020963209E+37</v>
      </c>
      <c r="J152" s="2">
        <f>TREND(Calibration!$A$2:$A$4,Calibration!$B$2:$B$4,C152)</f>
        <v>404.62508982880109</v>
      </c>
      <c r="K152" s="2">
        <f>TREND(Calibration!$A$2:$A$4,Calibration!$C$2:$C$4,E152)</f>
        <v>648.07145361436994</v>
      </c>
      <c r="L152" s="2">
        <f>TREND(Calibration!$A$2:$A$4,Calibration!$D$2:$D$4,G152)</f>
        <v>566.19365301384641</v>
      </c>
    </row>
    <row r="153" spans="1:12" x14ac:dyDescent="0.25">
      <c r="A153">
        <v>754912</v>
      </c>
      <c r="B153">
        <v>14.51799965</v>
      </c>
      <c r="C153">
        <v>0.56699997000000002</v>
      </c>
      <c r="D153">
        <v>9.9000003020963209E+37</v>
      </c>
      <c r="E153">
        <v>1.7059999699999999</v>
      </c>
      <c r="F153">
        <v>869.55798340000001</v>
      </c>
      <c r="G153">
        <v>1.4770000000000001</v>
      </c>
      <c r="H153">
        <v>9.9000003020963209E+37</v>
      </c>
      <c r="J153" s="2">
        <f>TREND(Calibration!$A$2:$A$4,Calibration!$B$2:$B$4,C153)</f>
        <v>394.54067887048632</v>
      </c>
      <c r="K153" s="2">
        <f>TREND(Calibration!$A$2:$A$4,Calibration!$C$2:$C$4,E153)</f>
        <v>668.9351891276832</v>
      </c>
      <c r="L153" s="2">
        <f>TREND(Calibration!$A$2:$A$4,Calibration!$D$2:$D$4,G153)</f>
        <v>567.96095254535544</v>
      </c>
    </row>
    <row r="154" spans="1:12" x14ac:dyDescent="0.25">
      <c r="A154">
        <v>759912</v>
      </c>
      <c r="B154">
        <v>14.68299961</v>
      </c>
      <c r="C154">
        <v>0.57779997999999999</v>
      </c>
      <c r="D154">
        <v>499.73901367000002</v>
      </c>
      <c r="E154">
        <v>1.77460003</v>
      </c>
      <c r="F154">
        <v>9.9000003020963209E+37</v>
      </c>
      <c r="G154">
        <v>1.47860003</v>
      </c>
      <c r="H154">
        <v>9.9000003020963209E+37</v>
      </c>
      <c r="J154" s="2">
        <f>TREND(Calibration!$A$2:$A$4,Calibration!$B$2:$B$4,C154)</f>
        <v>401.26362158434324</v>
      </c>
      <c r="K154" s="2">
        <f>TREND(Calibration!$A$2:$A$4,Calibration!$C$2:$C$4,E154)</f>
        <v>696.51231207033709</v>
      </c>
      <c r="L154" s="2">
        <f>TREND(Calibration!$A$2:$A$4,Calibration!$D$2:$D$4,G154)</f>
        <v>568.61856470102987</v>
      </c>
    </row>
    <row r="155" spans="1:12" x14ac:dyDescent="0.25">
      <c r="A155">
        <v>764912</v>
      </c>
      <c r="B155">
        <v>14.644000050000001</v>
      </c>
      <c r="C155">
        <v>0.58380001999999998</v>
      </c>
      <c r="D155">
        <v>1349.5870361299999</v>
      </c>
      <c r="E155">
        <v>1.80209994</v>
      </c>
      <c r="F155">
        <v>1165.62597656</v>
      </c>
      <c r="G155">
        <v>1.4808000299999999</v>
      </c>
      <c r="H155">
        <v>1246.0780029299999</v>
      </c>
      <c r="J155" s="2">
        <f>TREND(Calibration!$A$2:$A$4,Calibration!$B$2:$B$4,C155)</f>
        <v>404.99861120017232</v>
      </c>
      <c r="K155" s="2">
        <f>TREND(Calibration!$A$2:$A$4,Calibration!$C$2:$C$4,E155)</f>
        <v>707.56723533107356</v>
      </c>
      <c r="L155" s="2">
        <f>TREND(Calibration!$A$2:$A$4,Calibration!$D$2:$D$4,G155)</f>
        <v>569.52276446133669</v>
      </c>
    </row>
    <row r="156" spans="1:12" x14ac:dyDescent="0.25">
      <c r="A156">
        <v>769911</v>
      </c>
      <c r="B156">
        <v>14.5340004</v>
      </c>
      <c r="C156">
        <v>0.57950002</v>
      </c>
      <c r="D156">
        <v>949.89099121000004</v>
      </c>
      <c r="E156">
        <v>1.71080005</v>
      </c>
      <c r="F156">
        <v>1324.0949707</v>
      </c>
      <c r="G156">
        <v>1.4818999799999999</v>
      </c>
      <c r="H156">
        <v>9.9000003020963209E+37</v>
      </c>
      <c r="J156" s="2">
        <f>TREND(Calibration!$A$2:$A$4,Calibration!$B$2:$B$4,C156)</f>
        <v>402.32188648699292</v>
      </c>
      <c r="K156" s="2">
        <f>TREND(Calibration!$A$2:$A$4,Calibration!$C$2:$C$4,E156)</f>
        <v>670.86481420810696</v>
      </c>
      <c r="L156" s="2">
        <f>TREND(Calibration!$A$2:$A$4,Calibration!$D$2:$D$4,G156)</f>
        <v>569.97484379149557</v>
      </c>
    </row>
    <row r="157" spans="1:12" x14ac:dyDescent="0.25">
      <c r="A157">
        <v>774912</v>
      </c>
      <c r="B157">
        <v>14.43000031</v>
      </c>
      <c r="C157">
        <v>0.56969999999999998</v>
      </c>
      <c r="D157">
        <v>965.71697998000002</v>
      </c>
      <c r="E157">
        <v>1.80209994</v>
      </c>
      <c r="F157">
        <v>1242.7139892600001</v>
      </c>
      <c r="G157">
        <v>1.48459995</v>
      </c>
      <c r="H157">
        <v>9.9000003020963209E+37</v>
      </c>
      <c r="J157" s="2">
        <f>TREND(Calibration!$A$2:$A$4,Calibration!$B$2:$B$4,C157)</f>
        <v>396.22143166753881</v>
      </c>
      <c r="K157" s="2">
        <f>TREND(Calibration!$A$2:$A$4,Calibration!$C$2:$C$4,E157)</f>
        <v>707.56723533107356</v>
      </c>
      <c r="L157" s="2">
        <f>TREND(Calibration!$A$2:$A$4,Calibration!$D$2:$D$4,G157)</f>
        <v>571.08453116733006</v>
      </c>
    </row>
    <row r="158" spans="1:12" x14ac:dyDescent="0.25">
      <c r="A158">
        <v>779914</v>
      </c>
      <c r="B158">
        <v>14.34300041</v>
      </c>
      <c r="C158">
        <v>0.57620000999999998</v>
      </c>
      <c r="D158">
        <v>424.23400879000002</v>
      </c>
      <c r="E158">
        <v>1.7443000099999999</v>
      </c>
      <c r="F158">
        <v>9.9000003020963209E+37</v>
      </c>
      <c r="G158">
        <v>1.49319994</v>
      </c>
      <c r="H158">
        <v>9.9000003020963209E+37</v>
      </c>
      <c r="J158" s="2">
        <f>TREND(Calibration!$A$2:$A$4,Calibration!$B$2:$B$4,C158)</f>
        <v>400.26764966821634</v>
      </c>
      <c r="K158" s="2">
        <f>TREND(Calibration!$A$2:$A$4,Calibration!$C$2:$C$4,E158)</f>
        <v>684.33174871944686</v>
      </c>
      <c r="L158" s="2">
        <f>TREND(Calibration!$A$2:$A$4,Calibration!$D$2:$D$4,G158)</f>
        <v>574.61912612034894</v>
      </c>
    </row>
    <row r="159" spans="1:12" x14ac:dyDescent="0.25">
      <c r="A159">
        <v>784914</v>
      </c>
      <c r="B159">
        <v>14.20600033</v>
      </c>
      <c r="C159">
        <v>0.57889997999999998</v>
      </c>
      <c r="D159">
        <v>9.9000003020963209E+37</v>
      </c>
      <c r="E159">
        <v>1.9538999800000001</v>
      </c>
      <c r="F159">
        <v>1081.9899902300001</v>
      </c>
      <c r="G159">
        <v>1.4900000099999999</v>
      </c>
      <c r="H159">
        <v>9.9000003020963209E+37</v>
      </c>
      <c r="J159" s="2">
        <f>TREND(Calibration!$A$2:$A$4,Calibration!$B$2:$B$4,C159)</f>
        <v>401.9483651156217</v>
      </c>
      <c r="K159" s="2">
        <f>TREND(Calibration!$A$2:$A$4,Calibration!$C$2:$C$4,E159)</f>
        <v>768.59062752314708</v>
      </c>
      <c r="L159" s="2">
        <f>TREND(Calibration!$A$2:$A$4,Calibration!$D$2:$D$4,G159)</f>
        <v>573.30395523898585</v>
      </c>
    </row>
    <row r="160" spans="1:12" x14ac:dyDescent="0.25">
      <c r="A160">
        <v>789914</v>
      </c>
      <c r="B160">
        <v>14.20300007</v>
      </c>
      <c r="C160">
        <v>0.57950002</v>
      </c>
      <c r="D160">
        <v>538.61102295000001</v>
      </c>
      <c r="E160">
        <v>1.8906999799999999</v>
      </c>
      <c r="F160">
        <v>9.9000003020963209E+37</v>
      </c>
      <c r="G160">
        <v>1.4894000300000001</v>
      </c>
      <c r="H160">
        <v>9.9000003020963209E+37</v>
      </c>
      <c r="J160" s="2">
        <f>TREND(Calibration!$A$2:$A$4,Calibration!$B$2:$B$4,C160)</f>
        <v>402.32188648699292</v>
      </c>
      <c r="K160" s="2">
        <f>TREND(Calibration!$A$2:$A$4,Calibration!$C$2:$C$4,E160)</f>
        <v>743.18432073601412</v>
      </c>
      <c r="L160" s="2">
        <f>TREND(Calibration!$A$2:$A$4,Calibration!$D$2:$D$4,G160)</f>
        <v>573.05736352435463</v>
      </c>
    </row>
    <row r="161" spans="1:12" x14ac:dyDescent="0.25">
      <c r="A161">
        <v>794914</v>
      </c>
      <c r="B161">
        <v>14.274000170000001</v>
      </c>
      <c r="C161">
        <v>0.57300001</v>
      </c>
      <c r="D161">
        <v>465.85598755000001</v>
      </c>
      <c r="E161">
        <v>1.7194999500000001</v>
      </c>
      <c r="F161">
        <v>729.83398437000005</v>
      </c>
      <c r="G161">
        <v>1.49269998</v>
      </c>
      <c r="H161">
        <v>9.9000003020963209E+37</v>
      </c>
      <c r="J161" s="2">
        <f>TREND(Calibration!$A$2:$A$4,Calibration!$B$2:$B$4,C161)</f>
        <v>398.2756684863154</v>
      </c>
      <c r="K161" s="2">
        <f>TREND(Calibration!$A$2:$A$4,Calibration!$C$2:$C$4,E161)</f>
        <v>674.36216117673644</v>
      </c>
      <c r="L161" s="2">
        <f>TREND(Calibration!$A$2:$A$4,Calibration!$D$2:$D$4,G161)</f>
        <v>574.41364261482033</v>
      </c>
    </row>
    <row r="162" spans="1:12" x14ac:dyDescent="0.25">
      <c r="A162">
        <v>799915</v>
      </c>
      <c r="B162">
        <v>14.4659996</v>
      </c>
      <c r="C162">
        <v>0.58700001000000002</v>
      </c>
      <c r="D162">
        <v>703.81201171999999</v>
      </c>
      <c r="E162">
        <v>1.95120001</v>
      </c>
      <c r="F162">
        <v>1268.3389892600001</v>
      </c>
      <c r="G162">
        <v>1.49269998</v>
      </c>
      <c r="H162">
        <v>9.9000003020963209E+37</v>
      </c>
      <c r="J162" s="2">
        <f>TREND(Calibration!$A$2:$A$4,Calibration!$B$2:$B$4,C162)</f>
        <v>406.9905861571321</v>
      </c>
      <c r="K162" s="2">
        <f>TREND(Calibration!$A$2:$A$4,Calibration!$C$2:$C$4,E162)</f>
        <v>767.50524356529809</v>
      </c>
      <c r="L162" s="2">
        <f>TREND(Calibration!$A$2:$A$4,Calibration!$D$2:$D$4,G162)</f>
        <v>574.41364261482033</v>
      </c>
    </row>
    <row r="163" spans="1:12" x14ac:dyDescent="0.25">
      <c r="A163">
        <v>804913</v>
      </c>
      <c r="B163">
        <v>14.553000450000001</v>
      </c>
      <c r="C163">
        <v>0.58810001999999995</v>
      </c>
      <c r="D163">
        <v>9.9000003020963209E+37</v>
      </c>
      <c r="E163">
        <v>1.9296</v>
      </c>
      <c r="F163">
        <v>1120.7800293</v>
      </c>
      <c r="G163">
        <v>1.48889995</v>
      </c>
      <c r="H163">
        <v>9.9000003020963209E+37</v>
      </c>
      <c r="J163" s="2">
        <f>TREND(Calibration!$A$2:$A$4,Calibration!$B$2:$B$4,C163)</f>
        <v>407.67533591335172</v>
      </c>
      <c r="K163" s="2">
        <f>TREND(Calibration!$A$2:$A$4,Calibration!$C$2:$C$4,E163)</f>
        <v>758.82207140287505</v>
      </c>
      <c r="L163" s="2">
        <f>TREND(Calibration!$A$2:$A$4,Calibration!$D$2:$D$4,G163)</f>
        <v>572.85183069883897</v>
      </c>
    </row>
    <row r="164" spans="1:12" x14ac:dyDescent="0.25">
      <c r="A164">
        <v>809914</v>
      </c>
      <c r="B164">
        <v>14.65699959</v>
      </c>
      <c r="C164">
        <v>0.58969998000000001</v>
      </c>
      <c r="D164">
        <v>1059.07299805</v>
      </c>
      <c r="E164">
        <v>1.94519997</v>
      </c>
      <c r="F164">
        <v>9.9000003020963209E+37</v>
      </c>
      <c r="G164">
        <v>1.4921</v>
      </c>
      <c r="H164">
        <v>9.9000003020963209E+37</v>
      </c>
      <c r="J164" s="2">
        <f>TREND(Calibration!$A$2:$A$4,Calibration!$B$2:$B$4,C164)</f>
        <v>408.67130160453746</v>
      </c>
      <c r="K164" s="2">
        <f>TREND(Calibration!$A$2:$A$4,Calibration!$C$2:$C$4,E164)</f>
        <v>765.09323633467989</v>
      </c>
      <c r="L164" s="2">
        <f>TREND(Calibration!$A$2:$A$4,Calibration!$D$2:$D$4,G164)</f>
        <v>574.167050900189</v>
      </c>
    </row>
    <row r="165" spans="1:12" x14ac:dyDescent="0.25">
      <c r="A165">
        <v>814913</v>
      </c>
      <c r="B165">
        <v>14.663999560000001</v>
      </c>
      <c r="C165">
        <v>0.57950002</v>
      </c>
      <c r="D165">
        <v>1052.2209472699999</v>
      </c>
      <c r="E165">
        <v>1.93060005</v>
      </c>
      <c r="F165">
        <v>9.9000003020963209E+37</v>
      </c>
      <c r="G165">
        <v>1.49109995</v>
      </c>
      <c r="H165">
        <v>9.9000003020963209E+37</v>
      </c>
      <c r="J165" s="2">
        <f>TREND(Calibration!$A$2:$A$4,Calibration!$B$2:$B$4,C165)</f>
        <v>402.32188648699292</v>
      </c>
      <c r="K165" s="2">
        <f>TREND(Calibration!$A$2:$A$4,Calibration!$C$2:$C$4,E165)</f>
        <v>759.22409002791414</v>
      </c>
      <c r="L165" s="2">
        <f>TREND(Calibration!$A$2:$A$4,Calibration!$D$2:$D$4,G165)</f>
        <v>573.7560304591459</v>
      </c>
    </row>
    <row r="166" spans="1:12" x14ac:dyDescent="0.25">
      <c r="A166">
        <v>819913</v>
      </c>
      <c r="B166">
        <v>14.49600029</v>
      </c>
      <c r="C166">
        <v>0.57349998000000002</v>
      </c>
      <c r="D166">
        <v>809.51702881000006</v>
      </c>
      <c r="E166">
        <v>1.86530006</v>
      </c>
      <c r="F166">
        <v>1250.2110595700001</v>
      </c>
      <c r="G166">
        <v>1.48670006</v>
      </c>
      <c r="H166">
        <v>9.9000003020963209E+37</v>
      </c>
      <c r="J166" s="2">
        <f>TREND(Calibration!$A$2:$A$4,Calibration!$B$2:$B$4,C166)</f>
        <v>398.58689687116384</v>
      </c>
      <c r="K166" s="2">
        <f>TREND(Calibration!$A$2:$A$4,Calibration!$C$2:$C$4,E166)</f>
        <v>732.97359035802947</v>
      </c>
      <c r="L166" s="2">
        <f>TREND(Calibration!$A$2:$A$4,Calibration!$D$2:$D$4,G166)</f>
        <v>571.94767614852015</v>
      </c>
    </row>
    <row r="167" spans="1:12" x14ac:dyDescent="0.25">
      <c r="A167">
        <v>824914</v>
      </c>
      <c r="B167">
        <v>14.36299992</v>
      </c>
      <c r="C167">
        <v>0.56919998000000005</v>
      </c>
      <c r="D167">
        <v>749.62597656000003</v>
      </c>
      <c r="E167">
        <v>1.7940000300000001</v>
      </c>
      <c r="F167">
        <v>983.85101318</v>
      </c>
      <c r="G167">
        <v>1.48730004</v>
      </c>
      <c r="H167">
        <v>9.9000003020963209E+37</v>
      </c>
      <c r="J167" s="2">
        <f>TREND(Calibration!$A$2:$A$4,Calibration!$B$2:$B$4,C167)</f>
        <v>395.91017215798445</v>
      </c>
      <c r="K167" s="2">
        <f>TREND(Calibration!$A$2:$A$4,Calibration!$C$2:$C$4,E167)</f>
        <v>704.31108345752671</v>
      </c>
      <c r="L167" s="2">
        <f>TREND(Calibration!$A$2:$A$4,Calibration!$D$2:$D$4,G167)</f>
        <v>572.19426786315148</v>
      </c>
    </row>
    <row r="168" spans="1:12" x14ac:dyDescent="0.25">
      <c r="A168">
        <v>829914</v>
      </c>
      <c r="B168">
        <v>14.180999760000001</v>
      </c>
      <c r="C168">
        <v>0.57239996999999998</v>
      </c>
      <c r="D168">
        <v>977.48602295000001</v>
      </c>
      <c r="E168">
        <v>1.8123999799999999</v>
      </c>
      <c r="F168">
        <v>696.05499268000005</v>
      </c>
      <c r="G168">
        <v>1.4813000000000001</v>
      </c>
      <c r="H168">
        <v>9.9000003020963209E+37</v>
      </c>
      <c r="J168" s="2">
        <f>TREND(Calibration!$A$2:$A$4,Calibration!$B$2:$B$4,C168)</f>
        <v>397.90214711494417</v>
      </c>
      <c r="K168" s="2">
        <f>TREND(Calibration!$A$2:$A$4,Calibration!$C$2:$C$4,E168)</f>
        <v>711.70783621967701</v>
      </c>
      <c r="L168" s="2">
        <f>TREND(Calibration!$A$2:$A$4,Calibration!$D$2:$D$4,G168)</f>
        <v>569.72825207686435</v>
      </c>
    </row>
    <row r="169" spans="1:12" x14ac:dyDescent="0.25">
      <c r="A169">
        <v>834914</v>
      </c>
      <c r="B169">
        <v>14.10900021</v>
      </c>
      <c r="C169">
        <v>0.57730000999999997</v>
      </c>
      <c r="D169">
        <v>477.60998534999999</v>
      </c>
      <c r="E169">
        <v>1.6794999799999999</v>
      </c>
      <c r="F169">
        <v>994.78997803000004</v>
      </c>
      <c r="G169">
        <v>1.4775999799999999</v>
      </c>
      <c r="H169">
        <v>9.9000003020963209E+37</v>
      </c>
      <c r="J169" s="2">
        <f>TREND(Calibration!$A$2:$A$4,Calibration!$B$2:$B$4,C169)</f>
        <v>400.95239319949479</v>
      </c>
      <c r="K169" s="2">
        <f>TREND(Calibration!$A$2:$A$4,Calibration!$C$2:$C$4,E169)</f>
        <v>658.28223223217753</v>
      </c>
      <c r="L169" s="2">
        <f>TREND(Calibration!$A$2:$A$4,Calibration!$D$2:$D$4,G169)</f>
        <v>568.20754425998666</v>
      </c>
    </row>
    <row r="170" spans="1:12" x14ac:dyDescent="0.25">
      <c r="A170">
        <v>839913</v>
      </c>
      <c r="B170">
        <v>14.074000359999999</v>
      </c>
      <c r="C170">
        <v>0.58539998999999998</v>
      </c>
      <c r="D170">
        <v>988.70397949000005</v>
      </c>
      <c r="E170">
        <v>1.7383999800000001</v>
      </c>
      <c r="F170">
        <v>1174.3149414100001</v>
      </c>
      <c r="G170">
        <v>1.4861999800000001</v>
      </c>
      <c r="H170">
        <v>9.9000003020963209E+37</v>
      </c>
      <c r="J170" s="2">
        <f>TREND(Calibration!$A$2:$A$4,Calibration!$B$2:$B$4,C170)</f>
        <v>405.99458311629922</v>
      </c>
      <c r="K170" s="2">
        <f>TREND(Calibration!$A$2:$A$4,Calibration!$C$2:$C$4,E170)</f>
        <v>681.95994536132525</v>
      </c>
      <c r="L170" s="2">
        <f>TREND(Calibration!$A$2:$A$4,Calibration!$D$2:$D$4,G170)</f>
        <v>571.7421433230046</v>
      </c>
    </row>
    <row r="171" spans="1:12" x14ac:dyDescent="0.25">
      <c r="A171">
        <v>844913</v>
      </c>
      <c r="B171">
        <v>14.152000429999999</v>
      </c>
      <c r="C171">
        <v>0.58539998999999998</v>
      </c>
      <c r="D171">
        <v>1121.2110595700001</v>
      </c>
      <c r="E171">
        <v>1.6460000299999999</v>
      </c>
      <c r="F171">
        <v>1159.6719970700001</v>
      </c>
      <c r="G171">
        <v>1.49319994</v>
      </c>
      <c r="H171">
        <v>9.9000003020963209E+37</v>
      </c>
      <c r="J171" s="2">
        <f>TREND(Calibration!$A$2:$A$4,Calibration!$B$2:$B$4,C171)</f>
        <v>405.99458311629922</v>
      </c>
      <c r="K171" s="2">
        <f>TREND(Calibration!$A$2:$A$4,Calibration!$C$2:$C$4,E171)</f>
        <v>644.81530174082297</v>
      </c>
      <c r="L171" s="2">
        <f>TREND(Calibration!$A$2:$A$4,Calibration!$D$2:$D$4,G171)</f>
        <v>574.61912612034894</v>
      </c>
    </row>
    <row r="172" spans="1:12" x14ac:dyDescent="0.25">
      <c r="A172">
        <v>849915</v>
      </c>
      <c r="B172">
        <v>14.333999629999999</v>
      </c>
      <c r="C172">
        <v>0.58270001000000005</v>
      </c>
      <c r="D172">
        <v>1096.55505371</v>
      </c>
      <c r="E172">
        <v>1.7869999400000001</v>
      </c>
      <c r="F172">
        <v>9.9000003020963209E+37</v>
      </c>
      <c r="G172">
        <v>1.4904999699999999</v>
      </c>
      <c r="H172">
        <v>9.9000003020963209E+37</v>
      </c>
      <c r="J172" s="2">
        <f>TREND(Calibration!$A$2:$A$4,Calibration!$B$2:$B$4,C172)</f>
        <v>404.3138614439527</v>
      </c>
      <c r="K172" s="2">
        <f>TREND(Calibration!$A$2:$A$4,Calibration!$C$2:$C$4,E172)</f>
        <v>701.4970576018693</v>
      </c>
      <c r="L172" s="2">
        <f>TREND(Calibration!$A$2:$A$4,Calibration!$D$2:$D$4,G172)</f>
        <v>573.50943874451445</v>
      </c>
    </row>
    <row r="173" spans="1:12" x14ac:dyDescent="0.25">
      <c r="A173">
        <v>854914</v>
      </c>
      <c r="B173">
        <v>14.47099972</v>
      </c>
      <c r="C173">
        <v>0.57950002</v>
      </c>
      <c r="D173">
        <v>9.9000003020963209E+37</v>
      </c>
      <c r="E173">
        <v>1.93169999</v>
      </c>
      <c r="F173">
        <v>9.9000003020963209E+37</v>
      </c>
      <c r="G173">
        <v>1.5039999500000001</v>
      </c>
      <c r="H173">
        <v>9.9000003020963209E+37</v>
      </c>
      <c r="J173" s="2">
        <f>TREND(Calibration!$A$2:$A$4,Calibration!$B$2:$B$4,C173)</f>
        <v>402.32188648699292</v>
      </c>
      <c r="K173" s="2">
        <f>TREND(Calibration!$A$2:$A$4,Calibration!$C$2:$C$4,E173)</f>
        <v>759.66626428562677</v>
      </c>
      <c r="L173" s="2">
        <f>TREND(Calibration!$A$2:$A$4,Calibration!$D$2:$D$4,G173)</f>
        <v>579.05792905367264</v>
      </c>
    </row>
    <row r="174" spans="1:12" x14ac:dyDescent="0.25">
      <c r="A174">
        <v>859913</v>
      </c>
      <c r="B174">
        <v>14.583999629999999</v>
      </c>
      <c r="C174">
        <v>0.57730000999999997</v>
      </c>
      <c r="D174">
        <v>958.21398925999995</v>
      </c>
      <c r="E174">
        <v>1.9559999699999999</v>
      </c>
      <c r="F174">
        <v>9.9000003020963209E+37</v>
      </c>
      <c r="G174">
        <v>1.5055999799999999</v>
      </c>
      <c r="H174">
        <v>9.9000003020963209E+37</v>
      </c>
      <c r="J174" s="2">
        <f>TREND(Calibration!$A$2:$A$4,Calibration!$B$2:$B$4,C174)</f>
        <v>400.95239319949479</v>
      </c>
      <c r="K174" s="2">
        <f>TREND(Calibration!$A$2:$A$4,Calibration!$C$2:$C$4,E174)</f>
        <v>769.43482040589879</v>
      </c>
      <c r="L174" s="2">
        <f>TREND(Calibration!$A$2:$A$4,Calibration!$D$2:$D$4,G174)</f>
        <v>579.71554120934707</v>
      </c>
    </row>
    <row r="175" spans="1:12" x14ac:dyDescent="0.25">
      <c r="A175">
        <v>864913</v>
      </c>
      <c r="B175">
        <v>14.52900028</v>
      </c>
      <c r="C175">
        <v>0.57139998999999997</v>
      </c>
      <c r="D175">
        <v>895.61901854999996</v>
      </c>
      <c r="E175">
        <v>1.8405</v>
      </c>
      <c r="F175">
        <v>9.9000003020963209E+37</v>
      </c>
      <c r="G175">
        <v>1.5120999799999999</v>
      </c>
      <c r="H175">
        <v>9.9000003020963209E+37</v>
      </c>
      <c r="J175" s="2">
        <f>TREND(Calibration!$A$2:$A$4,Calibration!$B$2:$B$4,C175)</f>
        <v>397.27966544548246</v>
      </c>
      <c r="K175" s="2">
        <f>TREND(Calibration!$A$2:$A$4,Calibration!$C$2:$C$4,E175)</f>
        <v>723.00400281531904</v>
      </c>
      <c r="L175" s="2">
        <f>TREND(Calibration!$A$2:$A$4,Calibration!$D$2:$D$4,G175)</f>
        <v>582.3870405011628</v>
      </c>
    </row>
    <row r="176" spans="1:12" x14ac:dyDescent="0.25">
      <c r="A176">
        <v>869913</v>
      </c>
      <c r="B176">
        <v>14.4090004</v>
      </c>
      <c r="C176">
        <v>0.56650001000000005</v>
      </c>
      <c r="D176">
        <v>695.12200928000004</v>
      </c>
      <c r="E176">
        <v>1.99380004</v>
      </c>
      <c r="F176">
        <v>1331.87597656</v>
      </c>
      <c r="G176">
        <v>1.5008000100000001</v>
      </c>
      <c r="H176">
        <v>9.9000003020963209E+37</v>
      </c>
      <c r="J176" s="2">
        <f>TREND(Calibration!$A$2:$A$4,Calibration!$B$2:$B$4,C176)</f>
        <v>394.22945671057909</v>
      </c>
      <c r="K176" s="2">
        <f>TREND(Calibration!$A$2:$A$4,Calibration!$C$2:$C$4,E176)</f>
        <v>784.63039279506177</v>
      </c>
      <c r="L176" s="2">
        <f>TREND(Calibration!$A$2:$A$4,Calibration!$D$2:$D$4,G176)</f>
        <v>577.74275406231061</v>
      </c>
    </row>
    <row r="177" spans="1:12" x14ac:dyDescent="0.25">
      <c r="A177">
        <v>874913</v>
      </c>
      <c r="B177">
        <v>14.25300026</v>
      </c>
      <c r="C177">
        <v>0.57080001000000002</v>
      </c>
      <c r="D177">
        <v>917.68798828000001</v>
      </c>
      <c r="E177">
        <v>1.875</v>
      </c>
      <c r="F177">
        <v>1071.9610595700001</v>
      </c>
      <c r="G177">
        <v>1.5077999799999999</v>
      </c>
      <c r="H177">
        <v>9.9000003020963209E+37</v>
      </c>
      <c r="J177" s="2">
        <f>TREND(Calibration!$A$2:$A$4,Calibration!$B$2:$B$4,C177)</f>
        <v>396.90618142375848</v>
      </c>
      <c r="K177" s="2">
        <f>TREND(Calibration!$A$2:$A$4,Calibration!$C$2:$C$4,E177)</f>
        <v>736.87295193171269</v>
      </c>
      <c r="L177" s="2">
        <f>TREND(Calibration!$A$2:$A$4,Calibration!$D$2:$D$4,G177)</f>
        <v>580.61974096965389</v>
      </c>
    </row>
    <row r="178" spans="1:12" x14ac:dyDescent="0.25">
      <c r="A178">
        <v>879914</v>
      </c>
      <c r="B178">
        <v>14.17199993</v>
      </c>
      <c r="C178">
        <v>0.56809997999999995</v>
      </c>
      <c r="D178">
        <v>581.60400390999996</v>
      </c>
      <c r="E178">
        <v>1.7275999799999999</v>
      </c>
      <c r="F178">
        <v>989.39202881000006</v>
      </c>
      <c r="G178">
        <v>1.5046000500000001</v>
      </c>
      <c r="H178">
        <v>9.9000003020963209E+37</v>
      </c>
      <c r="J178" s="2">
        <f>TREND(Calibration!$A$2:$A$4,Calibration!$B$2:$B$4,C178)</f>
        <v>395.22542862670593</v>
      </c>
      <c r="K178" s="2">
        <f>TREND(Calibration!$A$2:$A$4,Calibration!$C$2:$C$4,E178)</f>
        <v>677.61836129010624</v>
      </c>
      <c r="L178" s="2">
        <f>TREND(Calibration!$A$2:$A$4,Calibration!$D$2:$D$4,G178)</f>
        <v>579.30457008829092</v>
      </c>
    </row>
    <row r="179" spans="1:12" x14ac:dyDescent="0.25">
      <c r="A179">
        <v>884914</v>
      </c>
      <c r="B179">
        <v>14.04300022</v>
      </c>
      <c r="C179">
        <v>0.56760001000000004</v>
      </c>
      <c r="D179">
        <v>1044.3489990200001</v>
      </c>
      <c r="E179">
        <v>1.9467999899999999</v>
      </c>
      <c r="F179">
        <v>9.9000003020963209E+37</v>
      </c>
      <c r="G179">
        <v>1.5039999500000001</v>
      </c>
      <c r="H179">
        <v>9.9000003020963209E+37</v>
      </c>
      <c r="J179" s="2">
        <f>TREND(Calibration!$A$2:$A$4,Calibration!$B$2:$B$4,C179)</f>
        <v>394.91420024185754</v>
      </c>
      <c r="K179" s="2">
        <f>TREND(Calibration!$A$2:$A$4,Calibration!$C$2:$C$4,E179)</f>
        <v>765.73644201483103</v>
      </c>
      <c r="L179" s="2">
        <f>TREND(Calibration!$A$2:$A$4,Calibration!$D$2:$D$4,G179)</f>
        <v>579.05792905367264</v>
      </c>
    </row>
    <row r="180" spans="1:12" x14ac:dyDescent="0.25">
      <c r="A180">
        <v>889913</v>
      </c>
      <c r="B180">
        <v>14.02099991</v>
      </c>
      <c r="C180">
        <v>0.57349998000000002</v>
      </c>
      <c r="D180">
        <v>1070.9780273399999</v>
      </c>
      <c r="E180">
        <v>2.12450004</v>
      </c>
      <c r="F180">
        <v>1153.30200195</v>
      </c>
      <c r="G180">
        <v>1.50730002</v>
      </c>
      <c r="H180">
        <v>9.9000003020963209E+37</v>
      </c>
      <c r="J180" s="2">
        <f>TREND(Calibration!$A$2:$A$4,Calibration!$B$2:$B$4,C180)</f>
        <v>398.58689687116384</v>
      </c>
      <c r="K180" s="2">
        <f>TREND(Calibration!$A$2:$A$4,Calibration!$C$2:$C$4,E180)</f>
        <v>837.17160002731293</v>
      </c>
      <c r="L180" s="2">
        <f>TREND(Calibration!$A$2:$A$4,Calibration!$D$2:$D$4,G180)</f>
        <v>580.41425746412528</v>
      </c>
    </row>
    <row r="181" spans="1:12" x14ac:dyDescent="0.25">
      <c r="A181">
        <v>894914</v>
      </c>
      <c r="B181">
        <v>14.100999829999999</v>
      </c>
      <c r="C181">
        <v>0.57239996999999998</v>
      </c>
      <c r="D181">
        <v>1093.3520507799999</v>
      </c>
      <c r="E181">
        <v>1.7270000000000001</v>
      </c>
      <c r="F181">
        <v>1076.1440429700001</v>
      </c>
      <c r="G181">
        <v>1.5077999799999999</v>
      </c>
      <c r="H181">
        <v>9.9000003020963209E+37</v>
      </c>
      <c r="J181" s="2">
        <f>TREND(Calibration!$A$2:$A$4,Calibration!$B$2:$B$4,C181)</f>
        <v>397.90214711494417</v>
      </c>
      <c r="K181" s="2">
        <f>TREND(Calibration!$A$2:$A$4,Calibration!$C$2:$C$4,E181)</f>
        <v>677.37717021500907</v>
      </c>
      <c r="L181" s="2">
        <f>TREND(Calibration!$A$2:$A$4,Calibration!$D$2:$D$4,G181)</f>
        <v>580.61974096965389</v>
      </c>
    </row>
    <row r="182" spans="1:12" x14ac:dyDescent="0.25">
      <c r="A182">
        <v>899927</v>
      </c>
      <c r="B182">
        <v>14.28299999</v>
      </c>
      <c r="C182">
        <v>0.56110000999999998</v>
      </c>
      <c r="D182">
        <v>1235.33203125</v>
      </c>
      <c r="E182">
        <v>1.72109997</v>
      </c>
      <c r="F182">
        <v>1124.7869873</v>
      </c>
      <c r="G182">
        <v>1.4996999499999999</v>
      </c>
      <c r="H182">
        <v>9.9000003020963209E+37</v>
      </c>
      <c r="J182" s="2">
        <f>TREND(Calibration!$A$2:$A$4,Calibration!$B$2:$B$4,C182)</f>
        <v>390.86798846612118</v>
      </c>
      <c r="K182" s="2">
        <f>TREND(Calibration!$A$2:$A$4,Calibration!$C$2:$C$4,E182)</f>
        <v>675.00536685688746</v>
      </c>
      <c r="L182" s="2">
        <f>TREND(Calibration!$A$2:$A$4,Calibration!$D$2:$D$4,G182)</f>
        <v>577.29062952216361</v>
      </c>
    </row>
    <row r="183" spans="1:12" x14ac:dyDescent="0.25">
      <c r="A183">
        <v>904914</v>
      </c>
      <c r="B183">
        <v>14.42199993</v>
      </c>
      <c r="C183">
        <v>0.56430000000000002</v>
      </c>
      <c r="D183">
        <v>762.27398682</v>
      </c>
      <c r="E183">
        <v>1.8474999700000001</v>
      </c>
      <c r="F183">
        <v>1114.7330322299999</v>
      </c>
      <c r="G183">
        <v>1.49650002</v>
      </c>
      <c r="H183">
        <v>9.9000003020963209E+37</v>
      </c>
      <c r="J183" s="2">
        <f>TREND(Calibration!$A$2:$A$4,Calibration!$B$2:$B$4,C183)</f>
        <v>392.85996342308096</v>
      </c>
      <c r="K183" s="2">
        <f>TREND(Calibration!$A$2:$A$4,Calibration!$C$2:$C$4,E183)</f>
        <v>725.81798043115327</v>
      </c>
      <c r="L183" s="2">
        <f>TREND(Calibration!$A$2:$A$4,Calibration!$D$2:$D$4,G183)</f>
        <v>575.97545864080064</v>
      </c>
    </row>
    <row r="184" spans="1:12" x14ac:dyDescent="0.25">
      <c r="A184">
        <v>909913</v>
      </c>
      <c r="B184">
        <v>14.510000229999999</v>
      </c>
      <c r="C184">
        <v>0.56379997999999998</v>
      </c>
      <c r="D184">
        <v>526.57702637</v>
      </c>
      <c r="E184">
        <v>1.9122999899999999</v>
      </c>
      <c r="F184">
        <v>996.27697753999996</v>
      </c>
      <c r="G184">
        <v>1.4947999700000001</v>
      </c>
      <c r="H184">
        <v>9.9000003020963209E+37</v>
      </c>
      <c r="J184" s="2">
        <f>TREND(Calibration!$A$2:$A$4,Calibration!$B$2:$B$4,C184)</f>
        <v>392.54870391352654</v>
      </c>
      <c r="K184" s="2">
        <f>TREND(Calibration!$A$2:$A$4,Calibration!$C$2:$C$4,E184)</f>
        <v>751.86749289843726</v>
      </c>
      <c r="L184" s="2">
        <f>TREND(Calibration!$A$2:$A$4,Calibration!$D$2:$D$4,G184)</f>
        <v>575.27673827602348</v>
      </c>
    </row>
    <row r="185" spans="1:12" x14ac:dyDescent="0.25">
      <c r="A185">
        <v>914913</v>
      </c>
      <c r="B185">
        <v>14.48200035</v>
      </c>
      <c r="C185">
        <v>0.56379997999999998</v>
      </c>
      <c r="D185">
        <v>791.75402831999997</v>
      </c>
      <c r="E185">
        <v>1.73520005</v>
      </c>
      <c r="F185">
        <v>823.61199951000003</v>
      </c>
      <c r="G185">
        <v>1.49749994</v>
      </c>
      <c r="H185">
        <v>9.9000003020963209E+37</v>
      </c>
      <c r="J185" s="2">
        <f>TREND(Calibration!$A$2:$A$4,Calibration!$B$2:$B$4,C185)</f>
        <v>392.54870391352654</v>
      </c>
      <c r="K185" s="2">
        <f>TREND(Calibration!$A$2:$A$4,Calibration!$C$2:$C$4,E185)</f>
        <v>680.6735782208608</v>
      </c>
      <c r="L185" s="2">
        <f>TREND(Calibration!$A$2:$A$4,Calibration!$D$2:$D$4,G185)</f>
        <v>576.38642565185785</v>
      </c>
    </row>
    <row r="186" spans="1:12" x14ac:dyDescent="0.25">
      <c r="A186">
        <v>919914</v>
      </c>
      <c r="B186">
        <v>14.37800026</v>
      </c>
      <c r="C186">
        <v>0.56220000999999997</v>
      </c>
      <c r="D186">
        <v>1033.1369628899999</v>
      </c>
      <c r="E186">
        <v>1.98029995</v>
      </c>
      <c r="F186">
        <v>676.375</v>
      </c>
      <c r="G186">
        <v>1.4986000100000001</v>
      </c>
      <c r="H186">
        <v>9.9000003020963209E+37</v>
      </c>
      <c r="J186" s="2">
        <f>TREND(Calibration!$A$2:$A$4,Calibration!$B$2:$B$4,C186)</f>
        <v>391.55273199739963</v>
      </c>
      <c r="K186" s="2">
        <f>TREND(Calibration!$A$2:$A$4,Calibration!$C$2:$C$4,E186)</f>
        <v>779.20337652617093</v>
      </c>
      <c r="L186" s="2">
        <f>TREND(Calibration!$A$2:$A$4,Calibration!$D$2:$D$4,G186)</f>
        <v>576.83855430200379</v>
      </c>
    </row>
    <row r="187" spans="1:12" x14ac:dyDescent="0.25">
      <c r="A187">
        <v>924913</v>
      </c>
      <c r="B187">
        <v>14.29300022</v>
      </c>
      <c r="C187">
        <v>0.57080001000000002</v>
      </c>
      <c r="D187">
        <v>969.31799316000001</v>
      </c>
      <c r="E187">
        <v>1.87609994</v>
      </c>
      <c r="F187">
        <v>1023.67401123</v>
      </c>
      <c r="G187">
        <v>1.4991999899999999</v>
      </c>
      <c r="H187">
        <v>9.9000003020963209E+37</v>
      </c>
      <c r="J187" s="2">
        <f>TREND(Calibration!$A$2:$A$4,Calibration!$B$2:$B$4,C187)</f>
        <v>396.90618142375848</v>
      </c>
      <c r="K187" s="2">
        <f>TREND(Calibration!$A$2:$A$4,Calibration!$C$2:$C$4,E187)</f>
        <v>737.31512618942543</v>
      </c>
      <c r="L187" s="2">
        <f>TREND(Calibration!$A$2:$A$4,Calibration!$D$2:$D$4,G187)</f>
        <v>577.08514601663501</v>
      </c>
    </row>
    <row r="188" spans="1:12" x14ac:dyDescent="0.25">
      <c r="A188">
        <v>929914</v>
      </c>
      <c r="B188">
        <v>14.190999980000001</v>
      </c>
      <c r="C188">
        <v>0.58050000999999996</v>
      </c>
      <c r="D188">
        <v>1185.20996094</v>
      </c>
      <c r="E188">
        <v>1.85829997</v>
      </c>
      <c r="F188">
        <v>1098.9919433600001</v>
      </c>
      <c r="G188">
        <v>1.5008000100000001</v>
      </c>
      <c r="H188">
        <v>9.9000003020963209E+37</v>
      </c>
      <c r="J188" s="2">
        <f>TREND(Calibration!$A$2:$A$4,Calibration!$B$2:$B$4,C188)</f>
        <v>402.94437438139573</v>
      </c>
      <c r="K188" s="2">
        <f>TREND(Calibration!$A$2:$A$4,Calibration!$C$2:$C$4,E188)</f>
        <v>730.15956450237218</v>
      </c>
      <c r="L188" s="2">
        <f>TREND(Calibration!$A$2:$A$4,Calibration!$D$2:$D$4,G188)</f>
        <v>577.74275406231061</v>
      </c>
    </row>
    <row r="189" spans="1:12" x14ac:dyDescent="0.25">
      <c r="A189">
        <v>934913</v>
      </c>
      <c r="B189">
        <v>14.097000120000001</v>
      </c>
      <c r="C189">
        <v>0.58109999000000001</v>
      </c>
      <c r="D189">
        <v>1176.14294434</v>
      </c>
      <c r="E189">
        <v>1.74380004</v>
      </c>
      <c r="F189">
        <v>948.12200928000004</v>
      </c>
      <c r="G189">
        <v>1.5024000399999999</v>
      </c>
      <c r="H189">
        <v>9.9000003020963209E+37</v>
      </c>
      <c r="J189" s="2">
        <f>TREND(Calibration!$A$2:$A$4,Calibration!$B$2:$B$4,C189)</f>
        <v>403.31785840311983</v>
      </c>
      <c r="K189" s="2">
        <f>TREND(Calibration!$A$2:$A$4,Calibration!$C$2:$C$4,E189)</f>
        <v>684.13076151684618</v>
      </c>
      <c r="L189" s="2">
        <f>TREND(Calibration!$A$2:$A$4,Calibration!$D$2:$D$4,G189)</f>
        <v>578.40036621798504</v>
      </c>
    </row>
    <row r="190" spans="1:12" x14ac:dyDescent="0.25">
      <c r="A190">
        <v>939913</v>
      </c>
      <c r="B190">
        <v>14.06000042</v>
      </c>
      <c r="C190">
        <v>0.58649998999999997</v>
      </c>
      <c r="D190">
        <v>1233.58300781</v>
      </c>
      <c r="E190">
        <v>1.89450002</v>
      </c>
      <c r="F190">
        <v>1221.48400879</v>
      </c>
      <c r="G190">
        <v>1.5024000399999999</v>
      </c>
      <c r="H190">
        <v>9.9000003020963209E+37</v>
      </c>
      <c r="J190" s="2">
        <f>TREND(Calibration!$A$2:$A$4,Calibration!$B$2:$B$4,C190)</f>
        <v>406.67932664757768</v>
      </c>
      <c r="K190" s="2">
        <f>TREND(Calibration!$A$2:$A$4,Calibration!$C$2:$C$4,E190)</f>
        <v>744.71193121138401</v>
      </c>
      <c r="L190" s="2">
        <f>TREND(Calibration!$A$2:$A$4,Calibration!$D$2:$D$4,G190)</f>
        <v>578.40036621798504</v>
      </c>
    </row>
    <row r="191" spans="1:12" x14ac:dyDescent="0.25">
      <c r="A191">
        <v>944913</v>
      </c>
      <c r="B191">
        <v>14.18299961</v>
      </c>
      <c r="C191">
        <v>0.58270001000000005</v>
      </c>
      <c r="D191">
        <v>1117.05700684</v>
      </c>
      <c r="E191">
        <v>2.0369999399999998</v>
      </c>
      <c r="F191">
        <v>9.9000003020963209E+37</v>
      </c>
      <c r="G191">
        <v>1.5024000399999999</v>
      </c>
      <c r="H191">
        <v>9.9000003020963209E+37</v>
      </c>
      <c r="J191" s="2">
        <f>TREND(Calibration!$A$2:$A$4,Calibration!$B$2:$B$4,C191)</f>
        <v>404.3138614439527</v>
      </c>
      <c r="K191" s="2">
        <f>TREND(Calibration!$A$2:$A$4,Calibration!$C$2:$C$4,E191)</f>
        <v>801.99668888008489</v>
      </c>
      <c r="L191" s="2">
        <f>TREND(Calibration!$A$2:$A$4,Calibration!$D$2:$D$4,G191)</f>
        <v>578.40036621798504</v>
      </c>
    </row>
    <row r="192" spans="1:12" x14ac:dyDescent="0.25">
      <c r="A192">
        <v>949913</v>
      </c>
      <c r="B192">
        <v>14.32299995</v>
      </c>
      <c r="C192">
        <v>0.58160000999999995</v>
      </c>
      <c r="D192">
        <v>837.89801024999997</v>
      </c>
      <c r="E192">
        <v>1.65470004</v>
      </c>
      <c r="F192">
        <v>9.9000003020963209E+37</v>
      </c>
      <c r="G192">
        <v>1.49380004</v>
      </c>
      <c r="H192">
        <v>1301.4649658200001</v>
      </c>
      <c r="J192" s="2">
        <f>TREND(Calibration!$A$2:$A$4,Calibration!$B$2:$B$4,C192)</f>
        <v>403.62911791267419</v>
      </c>
      <c r="K192" s="2">
        <f>TREND(Calibration!$A$2:$A$4,Calibration!$C$2:$C$4,E192)</f>
        <v>648.31269292929017</v>
      </c>
      <c r="L192" s="2">
        <f>TREND(Calibration!$A$2:$A$4,Calibration!$D$2:$D$4,G192)</f>
        <v>574.86576715496722</v>
      </c>
    </row>
    <row r="193" spans="1:12" x14ac:dyDescent="0.25">
      <c r="A193">
        <v>954914</v>
      </c>
      <c r="B193">
        <v>14.46199989</v>
      </c>
      <c r="C193">
        <v>0.57840002000000001</v>
      </c>
      <c r="D193">
        <v>940.74102783000001</v>
      </c>
      <c r="E193">
        <v>1.7422000200000001</v>
      </c>
      <c r="F193">
        <v>9.9000003020963209E+37</v>
      </c>
      <c r="G193">
        <v>1.49269998</v>
      </c>
      <c r="H193">
        <v>9.9000003020963209E+37</v>
      </c>
      <c r="J193" s="2">
        <f>TREND(Calibration!$A$2:$A$4,Calibration!$B$2:$B$4,C193)</f>
        <v>401.63714295571447</v>
      </c>
      <c r="K193" s="2">
        <f>TREND(Calibration!$A$2:$A$4,Calibration!$C$2:$C$4,E193)</f>
        <v>683.48755583669515</v>
      </c>
      <c r="L193" s="2">
        <f>TREND(Calibration!$A$2:$A$4,Calibration!$D$2:$D$4,G193)</f>
        <v>574.41364261482033</v>
      </c>
    </row>
    <row r="194" spans="1:12" x14ac:dyDescent="0.25">
      <c r="A194">
        <v>959914</v>
      </c>
      <c r="B194">
        <v>14.524000170000001</v>
      </c>
      <c r="C194">
        <v>0.57840002000000001</v>
      </c>
      <c r="D194">
        <v>856.99298095999995</v>
      </c>
      <c r="E194">
        <v>1.7793999899999999</v>
      </c>
      <c r="F194">
        <v>9.9000003020963209E+37</v>
      </c>
      <c r="G194">
        <v>1.4996999499999999</v>
      </c>
      <c r="H194">
        <v>9.9000003020963209E+37</v>
      </c>
      <c r="J194" s="2">
        <f>TREND(Calibration!$A$2:$A$4,Calibration!$B$2:$B$4,C194)</f>
        <v>401.63714295571447</v>
      </c>
      <c r="K194" s="2">
        <f>TREND(Calibration!$A$2:$A$4,Calibration!$C$2:$C$4,E194)</f>
        <v>698.44188891093779</v>
      </c>
      <c r="L194" s="2">
        <f>TREND(Calibration!$A$2:$A$4,Calibration!$D$2:$D$4,G194)</f>
        <v>577.29062952216361</v>
      </c>
    </row>
    <row r="195" spans="1:12" x14ac:dyDescent="0.25">
      <c r="A195">
        <v>964914</v>
      </c>
      <c r="B195">
        <v>14.559000019999999</v>
      </c>
      <c r="C195">
        <v>0.57509999999999994</v>
      </c>
      <c r="D195">
        <v>939.44500731999995</v>
      </c>
      <c r="E195">
        <v>1.8825999499999999</v>
      </c>
      <c r="F195">
        <v>9.9000003020963209E+37</v>
      </c>
      <c r="G195">
        <v>1.5028999999999999</v>
      </c>
      <c r="H195">
        <v>9.9000003020963209E+37</v>
      </c>
      <c r="J195" s="2">
        <f>TREND(Calibration!$A$2:$A$4,Calibration!$B$2:$B$4,C195)</f>
        <v>399.58289991199666</v>
      </c>
      <c r="K195" s="2">
        <f>TREND(Calibration!$A$2:$A$4,Calibration!$C$2:$C$4,E195)</f>
        <v>739.9281206226442</v>
      </c>
      <c r="L195" s="2">
        <f>TREND(Calibration!$A$2:$A$4,Calibration!$D$2:$D$4,G195)</f>
        <v>578.60584972351364</v>
      </c>
    </row>
    <row r="196" spans="1:12" x14ac:dyDescent="0.25">
      <c r="A196">
        <v>969914</v>
      </c>
      <c r="B196">
        <v>14.411999700000001</v>
      </c>
      <c r="C196">
        <v>0.56969999999999998</v>
      </c>
      <c r="D196">
        <v>827.22302246000004</v>
      </c>
      <c r="E196">
        <v>1.85769999</v>
      </c>
      <c r="F196">
        <v>9.9000003020963209E+37</v>
      </c>
      <c r="G196">
        <v>1.50349998</v>
      </c>
      <c r="H196">
        <v>9.9000003020963209E+37</v>
      </c>
      <c r="J196" s="2">
        <f>TREND(Calibration!$A$2:$A$4,Calibration!$B$2:$B$4,C196)</f>
        <v>396.22143166753881</v>
      </c>
      <c r="K196" s="2">
        <f>TREND(Calibration!$A$2:$A$4,Calibration!$C$2:$C$4,E196)</f>
        <v>729.9183734272749</v>
      </c>
      <c r="L196" s="2">
        <f>TREND(Calibration!$A$2:$A$4,Calibration!$D$2:$D$4,G196)</f>
        <v>578.85244143814498</v>
      </c>
    </row>
    <row r="197" spans="1:12" x14ac:dyDescent="0.25">
      <c r="A197">
        <v>974913</v>
      </c>
      <c r="B197">
        <v>14.274999619999999</v>
      </c>
      <c r="C197">
        <v>0.56809997999999995</v>
      </c>
      <c r="D197">
        <v>796.36199951000003</v>
      </c>
      <c r="E197">
        <v>1.98629999</v>
      </c>
      <c r="F197">
        <v>9.9000003020963209E+37</v>
      </c>
      <c r="G197">
        <v>1.5024000399999999</v>
      </c>
      <c r="H197">
        <v>9.9000003020963209E+37</v>
      </c>
      <c r="J197" s="2">
        <f>TREND(Calibration!$A$2:$A$4,Calibration!$B$2:$B$4,C197)</f>
        <v>395.22542862670593</v>
      </c>
      <c r="K197" s="2">
        <f>TREND(Calibration!$A$2:$A$4,Calibration!$C$2:$C$4,E197)</f>
        <v>781.61538375678913</v>
      </c>
      <c r="L197" s="2">
        <f>TREND(Calibration!$A$2:$A$4,Calibration!$D$2:$D$4,G197)</f>
        <v>578.40036621798504</v>
      </c>
    </row>
    <row r="198" spans="1:12" x14ac:dyDescent="0.25">
      <c r="A198">
        <v>979914</v>
      </c>
      <c r="B198">
        <v>14.18599987</v>
      </c>
      <c r="C198">
        <v>0.57779997999999999</v>
      </c>
      <c r="D198">
        <v>419.29400635000002</v>
      </c>
      <c r="E198">
        <v>1.7453999499999999</v>
      </c>
      <c r="F198">
        <v>9.9000003020963209E+37</v>
      </c>
      <c r="G198">
        <v>1.4991999899999999</v>
      </c>
      <c r="H198">
        <v>9.9000003020963209E+37</v>
      </c>
      <c r="J198" s="2">
        <f>TREND(Calibration!$A$2:$A$4,Calibration!$B$2:$B$4,C198)</f>
        <v>401.26362158434324</v>
      </c>
      <c r="K198" s="2">
        <f>TREND(Calibration!$A$2:$A$4,Calibration!$C$2:$C$4,E198)</f>
        <v>684.77392297715949</v>
      </c>
      <c r="L198" s="2">
        <f>TREND(Calibration!$A$2:$A$4,Calibration!$D$2:$D$4,G198)</f>
        <v>577.08514601663501</v>
      </c>
    </row>
    <row r="199" spans="1:12" x14ac:dyDescent="0.25">
      <c r="A199">
        <v>984914</v>
      </c>
      <c r="B199">
        <v>14.05799961</v>
      </c>
      <c r="C199">
        <v>0.57190001000000001</v>
      </c>
      <c r="D199">
        <v>9.9000003020963209E+37</v>
      </c>
      <c r="E199">
        <v>1.81889999</v>
      </c>
      <c r="F199">
        <v>9.9000003020963209E+37</v>
      </c>
      <c r="G199">
        <v>1.51049995</v>
      </c>
      <c r="H199">
        <v>9.9000003020963209E+37</v>
      </c>
      <c r="J199" s="2">
        <f>TREND(Calibration!$A$2:$A$4,Calibration!$B$2:$B$4,C199)</f>
        <v>397.59092495503694</v>
      </c>
      <c r="K199" s="2">
        <f>TREND(Calibration!$A$2:$A$4,Calibration!$C$2:$C$4,E199)</f>
        <v>714.32083065289589</v>
      </c>
      <c r="L199" s="2">
        <f>TREND(Calibration!$A$2:$A$4,Calibration!$D$2:$D$4,G199)</f>
        <v>581.72942834548837</v>
      </c>
    </row>
    <row r="200" spans="1:12" x14ac:dyDescent="0.25">
      <c r="A200">
        <v>989914</v>
      </c>
      <c r="B200">
        <v>13.977000240000001</v>
      </c>
      <c r="C200">
        <v>0.56919998000000005</v>
      </c>
      <c r="D200">
        <v>1217.0539550799999</v>
      </c>
      <c r="E200">
        <v>1.93550003</v>
      </c>
      <c r="F200">
        <v>9.9000003020963209E+37</v>
      </c>
      <c r="G200">
        <v>1.50619996</v>
      </c>
      <c r="H200">
        <v>9.9000003020963209E+37</v>
      </c>
      <c r="J200" s="2">
        <f>TREND(Calibration!$A$2:$A$4,Calibration!$B$2:$B$4,C200)</f>
        <v>395.91017215798445</v>
      </c>
      <c r="K200" s="2">
        <f>TREND(Calibration!$A$2:$A$4,Calibration!$C$2:$C$4,E200)</f>
        <v>761.19387476099666</v>
      </c>
      <c r="L200" s="2">
        <f>TREND(Calibration!$A$2:$A$4,Calibration!$D$2:$D$4,G200)</f>
        <v>579.9621329239784</v>
      </c>
    </row>
    <row r="201" spans="1:12" x14ac:dyDescent="0.25">
      <c r="A201">
        <v>994914</v>
      </c>
      <c r="B201">
        <v>14.06099987</v>
      </c>
      <c r="C201">
        <v>0.57459998000000001</v>
      </c>
      <c r="D201">
        <v>773.125</v>
      </c>
      <c r="E201">
        <v>2.0127000800000001</v>
      </c>
      <c r="F201">
        <v>1277.48706055</v>
      </c>
      <c r="G201">
        <v>1.50349998</v>
      </c>
      <c r="H201">
        <v>9.9000003020963209E+37</v>
      </c>
      <c r="J201" s="2">
        <f>TREND(Calibration!$A$2:$A$4,Calibration!$B$2:$B$4,C201)</f>
        <v>399.2716404024423</v>
      </c>
      <c r="K201" s="2">
        <f>TREND(Calibration!$A$2:$A$4,Calibration!$C$2:$C$4,E201)</f>
        <v>792.22818099963592</v>
      </c>
      <c r="L201" s="2">
        <f>TREND(Calibration!$A$2:$A$4,Calibration!$D$2:$D$4,G201)</f>
        <v>578.85244143814498</v>
      </c>
    </row>
    <row r="202" spans="1:12" x14ac:dyDescent="0.25">
      <c r="A202">
        <v>999913</v>
      </c>
      <c r="B202">
        <v>14.248999599999999</v>
      </c>
      <c r="C202">
        <v>0.57139998999999997</v>
      </c>
      <c r="D202">
        <v>810.13299560999997</v>
      </c>
      <c r="E202">
        <v>1.8226000099999999</v>
      </c>
      <c r="F202">
        <v>959.02697753999996</v>
      </c>
      <c r="G202">
        <v>1.50510001</v>
      </c>
      <c r="H202">
        <v>9.9000003020963209E+37</v>
      </c>
      <c r="J202" s="2">
        <f>TREND(Calibration!$A$2:$A$4,Calibration!$B$2:$B$4,C202)</f>
        <v>397.27966544548246</v>
      </c>
      <c r="K202" s="2">
        <f>TREND(Calibration!$A$2:$A$4,Calibration!$C$2:$C$4,E202)</f>
        <v>715.80823323578397</v>
      </c>
      <c r="L202" s="2">
        <f>TREND(Calibration!$A$2:$A$4,Calibration!$D$2:$D$4,G202)</f>
        <v>579.51005359381952</v>
      </c>
    </row>
    <row r="203" spans="1:12" x14ac:dyDescent="0.25">
      <c r="A203">
        <v>1004913</v>
      </c>
      <c r="B203">
        <v>14.416999819999999</v>
      </c>
      <c r="C203">
        <v>0.57349998000000002</v>
      </c>
      <c r="D203">
        <v>839.79699706999997</v>
      </c>
      <c r="E203">
        <v>1.93770003</v>
      </c>
      <c r="F203">
        <v>864.15997314000003</v>
      </c>
      <c r="G203">
        <v>1.50619996</v>
      </c>
      <c r="H203">
        <v>9.9000003020963209E+37</v>
      </c>
      <c r="J203" s="2">
        <f>TREND(Calibration!$A$2:$A$4,Calibration!$B$2:$B$4,C203)</f>
        <v>398.58689687116384</v>
      </c>
      <c r="K203" s="2">
        <f>TREND(Calibration!$A$2:$A$4,Calibration!$C$2:$C$4,E203)</f>
        <v>762.07827151624497</v>
      </c>
      <c r="L203" s="2">
        <f>TREND(Calibration!$A$2:$A$4,Calibration!$D$2:$D$4,G203)</f>
        <v>579.9621329239784</v>
      </c>
    </row>
    <row r="204" spans="1:12" x14ac:dyDescent="0.25">
      <c r="A204">
        <v>1009914</v>
      </c>
      <c r="B204">
        <v>14.54300022</v>
      </c>
      <c r="C204">
        <v>0.58700001000000002</v>
      </c>
      <c r="D204">
        <v>610.51898193</v>
      </c>
      <c r="E204">
        <v>2.0748000100000001</v>
      </c>
      <c r="F204">
        <v>9.9000003020963209E+37</v>
      </c>
      <c r="G204">
        <v>1.5067000399999999</v>
      </c>
      <c r="H204">
        <v>9.9000003020963209E+37</v>
      </c>
      <c r="J204" s="2">
        <f>TREND(Calibration!$A$2:$A$4,Calibration!$B$2:$B$4,C204)</f>
        <v>406.9905861571321</v>
      </c>
      <c r="K204" s="2">
        <f>TREND(Calibration!$A$2:$A$4,Calibration!$C$2:$C$4,E204)</f>
        <v>817.19226126924798</v>
      </c>
      <c r="L204" s="2">
        <f>TREND(Calibration!$A$2:$A$4,Calibration!$D$2:$D$4,G204)</f>
        <v>580.16766574949395</v>
      </c>
    </row>
    <row r="205" spans="1:12" x14ac:dyDescent="0.25">
      <c r="A205">
        <v>1014914</v>
      </c>
      <c r="B205">
        <v>14.477000240000001</v>
      </c>
      <c r="C205">
        <v>0.57569999000000005</v>
      </c>
      <c r="D205">
        <v>9.9000003020963209E+37</v>
      </c>
      <c r="E205">
        <v>1.7940000300000001</v>
      </c>
      <c r="F205">
        <v>1162.4699707</v>
      </c>
      <c r="G205">
        <v>1.5067000399999999</v>
      </c>
      <c r="H205">
        <v>9.9000003020963209E+37</v>
      </c>
      <c r="J205" s="2">
        <f>TREND(Calibration!$A$2:$A$4,Calibration!$B$2:$B$4,C205)</f>
        <v>399.95639015866197</v>
      </c>
      <c r="K205" s="2">
        <f>TREND(Calibration!$A$2:$A$4,Calibration!$C$2:$C$4,E205)</f>
        <v>704.31108345752671</v>
      </c>
      <c r="L205" s="2">
        <f>TREND(Calibration!$A$2:$A$4,Calibration!$D$2:$D$4,G205)</f>
        <v>580.16766574949395</v>
      </c>
    </row>
    <row r="206" spans="1:12" x14ac:dyDescent="0.25">
      <c r="A206">
        <v>1019913</v>
      </c>
      <c r="B206">
        <v>14.40799999</v>
      </c>
      <c r="C206">
        <v>0.57080001000000002</v>
      </c>
      <c r="D206">
        <v>819.22399901999995</v>
      </c>
      <c r="E206">
        <v>1.9257999699999999</v>
      </c>
      <c r="F206">
        <v>1197.7790527300001</v>
      </c>
      <c r="G206">
        <v>1.50020003</v>
      </c>
      <c r="H206">
        <v>9.9000003020963209E+37</v>
      </c>
      <c r="J206" s="2">
        <f>TREND(Calibration!$A$2:$A$4,Calibration!$B$2:$B$4,C206)</f>
        <v>396.90618142375848</v>
      </c>
      <c r="K206" s="2">
        <f>TREND(Calibration!$A$2:$A$4,Calibration!$C$2:$C$4,E206)</f>
        <v>757.29446494749038</v>
      </c>
      <c r="L206" s="2">
        <f>TREND(Calibration!$A$2:$A$4,Calibration!$D$2:$D$4,G206)</f>
        <v>577.49616234767927</v>
      </c>
    </row>
    <row r="207" spans="1:12" x14ac:dyDescent="0.25">
      <c r="A207">
        <v>1024914</v>
      </c>
      <c r="B207">
        <v>14.305999760000001</v>
      </c>
      <c r="C207">
        <v>0.58700001000000002</v>
      </c>
      <c r="D207">
        <v>638.64599609000004</v>
      </c>
      <c r="E207">
        <v>1.9571000300000001</v>
      </c>
      <c r="F207">
        <v>9.9000003020963209E+37</v>
      </c>
      <c r="G207">
        <v>1.5028999999999999</v>
      </c>
      <c r="H207">
        <v>9.9000003020963209E+37</v>
      </c>
      <c r="J207" s="2">
        <f>TREND(Calibration!$A$2:$A$4,Calibration!$B$2:$B$4,C207)</f>
        <v>406.9905861571321</v>
      </c>
      <c r="K207" s="2">
        <f>TREND(Calibration!$A$2:$A$4,Calibration!$C$2:$C$4,E207)</f>
        <v>769.87704290343459</v>
      </c>
      <c r="L207" s="2">
        <f>TREND(Calibration!$A$2:$A$4,Calibration!$D$2:$D$4,G207)</f>
        <v>578.60584972351364</v>
      </c>
    </row>
    <row r="208" spans="1:12" x14ac:dyDescent="0.25">
      <c r="A208">
        <v>1029914</v>
      </c>
      <c r="B208">
        <v>14.16899967</v>
      </c>
      <c r="C208">
        <v>0.57840002000000001</v>
      </c>
      <c r="D208">
        <v>9.9000003020963209E+37</v>
      </c>
      <c r="E208">
        <v>2.0683999100000001</v>
      </c>
      <c r="F208">
        <v>9.9000003020963209E+37</v>
      </c>
      <c r="G208">
        <v>1.50020003</v>
      </c>
      <c r="H208">
        <v>9.9000003020963209E+37</v>
      </c>
      <c r="J208" s="2">
        <f>TREND(Calibration!$A$2:$A$4,Calibration!$B$2:$B$4,C208)</f>
        <v>401.63714295571447</v>
      </c>
      <c r="K208" s="2">
        <f>TREND(Calibration!$A$2:$A$4,Calibration!$C$2:$C$4,E208)</f>
        <v>814.61943050867308</v>
      </c>
      <c r="L208" s="2">
        <f>TREND(Calibration!$A$2:$A$4,Calibration!$D$2:$D$4,G208)</f>
        <v>577.49616234767927</v>
      </c>
    </row>
    <row r="209" spans="1:12" x14ac:dyDescent="0.25">
      <c r="A209">
        <v>1034914</v>
      </c>
      <c r="B209">
        <v>14.065999980000001</v>
      </c>
      <c r="C209">
        <v>0.57779997999999999</v>
      </c>
      <c r="D209">
        <v>770.55102538999995</v>
      </c>
      <c r="E209">
        <v>2.1677000500000001</v>
      </c>
      <c r="F209">
        <v>9.9000003020963209E+37</v>
      </c>
      <c r="G209">
        <v>1.50349998</v>
      </c>
      <c r="H209">
        <v>9.9000003020963209E+37</v>
      </c>
      <c r="J209" s="2">
        <f>TREND(Calibration!$A$2:$A$4,Calibration!$B$2:$B$4,C209)</f>
        <v>401.26362158434324</v>
      </c>
      <c r="K209" s="2">
        <f>TREND(Calibration!$A$2:$A$4,Calibration!$C$2:$C$4,E209)</f>
        <v>854.53794033217389</v>
      </c>
      <c r="L209" s="2">
        <f>TREND(Calibration!$A$2:$A$4,Calibration!$D$2:$D$4,G209)</f>
        <v>578.85244143814498</v>
      </c>
    </row>
    <row r="210" spans="1:12" x14ac:dyDescent="0.25">
      <c r="A210">
        <v>1039913</v>
      </c>
      <c r="B210">
        <v>14.079999920000001</v>
      </c>
      <c r="C210">
        <v>0.58319997999999995</v>
      </c>
      <c r="D210">
        <v>879.75500488</v>
      </c>
      <c r="E210">
        <v>1.9883999800000001</v>
      </c>
      <c r="F210">
        <v>9.9000003020963209E+37</v>
      </c>
      <c r="G210">
        <v>1.5110000400000001</v>
      </c>
      <c r="H210">
        <v>9.9000003020963209E+37</v>
      </c>
      <c r="J210" s="2">
        <f>TREND(Calibration!$A$2:$A$4,Calibration!$B$2:$B$4,C210)</f>
        <v>404.62508982880109</v>
      </c>
      <c r="K210" s="2">
        <f>TREND(Calibration!$A$2:$A$4,Calibration!$C$2:$C$4,E210)</f>
        <v>782.45957663954084</v>
      </c>
      <c r="L210" s="2">
        <f>TREND(Calibration!$A$2:$A$4,Calibration!$D$2:$D$4,G210)</f>
        <v>581.93496528100286</v>
      </c>
    </row>
    <row r="211" spans="1:12" x14ac:dyDescent="0.25">
      <c r="A211">
        <v>1044914</v>
      </c>
      <c r="B211">
        <v>14.18500042</v>
      </c>
      <c r="C211">
        <v>0.57029998000000004</v>
      </c>
      <c r="D211">
        <v>1127.93200684</v>
      </c>
      <c r="E211">
        <v>1.9917000499999999</v>
      </c>
      <c r="F211">
        <v>1121.89294434</v>
      </c>
      <c r="G211">
        <v>1.4986000100000001</v>
      </c>
      <c r="H211">
        <v>9.9000003020963209E+37</v>
      </c>
      <c r="J211" s="2">
        <f>TREND(Calibration!$A$2:$A$4,Calibration!$B$2:$B$4,C211)</f>
        <v>396.5949156892629</v>
      </c>
      <c r="K211" s="2">
        <f>TREND(Calibration!$A$2:$A$4,Calibration!$C$2:$C$4,E211)</f>
        <v>783.78619991231005</v>
      </c>
      <c r="L211" s="2">
        <f>TREND(Calibration!$A$2:$A$4,Calibration!$D$2:$D$4,G211)</f>
        <v>576.83855430200379</v>
      </c>
    </row>
    <row r="212" spans="1:12" x14ac:dyDescent="0.25">
      <c r="A212">
        <v>1049914</v>
      </c>
      <c r="B212">
        <v>14.394000050000001</v>
      </c>
      <c r="C212">
        <v>0.57730000999999997</v>
      </c>
      <c r="D212">
        <v>735.30798340000001</v>
      </c>
      <c r="E212">
        <v>2.0035998799999999</v>
      </c>
      <c r="F212">
        <v>985.23498534999999</v>
      </c>
      <c r="G212">
        <v>1.51269996</v>
      </c>
      <c r="H212">
        <v>9.9000003020963209E+37</v>
      </c>
      <c r="J212" s="2">
        <f>TREND(Calibration!$A$2:$A$4,Calibration!$B$2:$B$4,C212)</f>
        <v>400.95239319949479</v>
      </c>
      <c r="K212" s="2">
        <f>TREND(Calibration!$A$2:$A$4,Calibration!$C$2:$C$4,E212)</f>
        <v>788.56991402140375</v>
      </c>
      <c r="L212" s="2">
        <f>TREND(Calibration!$A$2:$A$4,Calibration!$D$2:$D$4,G212)</f>
        <v>582.63363221579414</v>
      </c>
    </row>
    <row r="213" spans="1:12" x14ac:dyDescent="0.25">
      <c r="A213">
        <v>1054913</v>
      </c>
      <c r="B213">
        <v>14.57299995</v>
      </c>
      <c r="C213">
        <v>0.57620000999999998</v>
      </c>
      <c r="D213">
        <v>901.19598388999998</v>
      </c>
      <c r="E213">
        <v>1.7114000300000001</v>
      </c>
      <c r="F213">
        <v>653.77197265999996</v>
      </c>
      <c r="G213">
        <v>1.49810004</v>
      </c>
      <c r="H213">
        <v>9.9000003020963209E+37</v>
      </c>
      <c r="J213" s="2">
        <f>TREND(Calibration!$A$2:$A$4,Calibration!$B$2:$B$4,C213)</f>
        <v>400.26764966821634</v>
      </c>
      <c r="K213" s="2">
        <f>TREND(Calibration!$A$2:$A$4,Calibration!$C$2:$C$4,E213)</f>
        <v>671.10600528320424</v>
      </c>
      <c r="L213" s="2">
        <f>TREND(Calibration!$A$2:$A$4,Calibration!$D$2:$D$4,G213)</f>
        <v>576.63306668647613</v>
      </c>
    </row>
    <row r="214" spans="1:12" x14ac:dyDescent="0.25">
      <c r="A214">
        <v>1059910</v>
      </c>
      <c r="B214">
        <v>14.67700005</v>
      </c>
      <c r="C214">
        <v>0.58319997999999995</v>
      </c>
      <c r="D214">
        <v>854.55401611000002</v>
      </c>
      <c r="E214">
        <v>1.82529998</v>
      </c>
      <c r="F214">
        <v>834.84802246000004</v>
      </c>
      <c r="G214">
        <v>1.49699998</v>
      </c>
      <c r="H214">
        <v>9.9000003020963209E+37</v>
      </c>
      <c r="J214" s="2">
        <f>TREND(Calibration!$A$2:$A$4,Calibration!$B$2:$B$4,C214)</f>
        <v>404.62508982880109</v>
      </c>
      <c r="K214" s="2">
        <f>TREND(Calibration!$A$2:$A$4,Calibration!$C$2:$C$4,E214)</f>
        <v>716.89361719363296</v>
      </c>
      <c r="L214" s="2">
        <f>TREND(Calibration!$A$2:$A$4,Calibration!$D$2:$D$4,G214)</f>
        <v>576.18094214632924</v>
      </c>
    </row>
    <row r="215" spans="1:12" x14ac:dyDescent="0.25">
      <c r="A215">
        <v>1064907</v>
      </c>
      <c r="B215">
        <v>14.65100002</v>
      </c>
      <c r="C215">
        <v>0.58539998999999998</v>
      </c>
      <c r="D215">
        <v>9.9000003020963209E+37</v>
      </c>
      <c r="E215">
        <v>1.8448</v>
      </c>
      <c r="F215">
        <v>1016.05200195</v>
      </c>
      <c r="G215">
        <v>1.50129998</v>
      </c>
      <c r="H215">
        <v>9.9000003020963209E+37</v>
      </c>
      <c r="J215" s="2">
        <f>TREND(Calibration!$A$2:$A$4,Calibration!$B$2:$B$4,C215)</f>
        <v>405.99458311629922</v>
      </c>
      <c r="K215" s="2">
        <f>TREND(Calibration!$A$2:$A$4,Calibration!$C$2:$C$4,E215)</f>
        <v>724.73259647330428</v>
      </c>
      <c r="L215" s="2">
        <f>TREND(Calibration!$A$2:$A$4,Calibration!$D$2:$D$4,G215)</f>
        <v>577.94824167783815</v>
      </c>
    </row>
    <row r="216" spans="1:12" x14ac:dyDescent="0.25">
      <c r="A216">
        <v>1069907</v>
      </c>
      <c r="B216">
        <v>14.489000320000001</v>
      </c>
      <c r="C216">
        <v>0.58050000999999996</v>
      </c>
      <c r="D216">
        <v>1304.3530273399999</v>
      </c>
      <c r="E216">
        <v>1.8215999599999999</v>
      </c>
      <c r="F216">
        <v>1187.4909668</v>
      </c>
      <c r="G216">
        <v>1.5028999999999999</v>
      </c>
      <c r="H216">
        <v>9.9000003020963209E+37</v>
      </c>
      <c r="J216" s="2">
        <f>TREND(Calibration!$A$2:$A$4,Calibration!$B$2:$B$4,C216)</f>
        <v>402.94437438139573</v>
      </c>
      <c r="K216" s="2">
        <f>TREND(Calibration!$A$2:$A$4,Calibration!$C$2:$C$4,E216)</f>
        <v>715.40621461074488</v>
      </c>
      <c r="L216" s="2">
        <f>TREND(Calibration!$A$2:$A$4,Calibration!$D$2:$D$4,G216)</f>
        <v>578.60584972351364</v>
      </c>
    </row>
    <row r="217" spans="1:12" x14ac:dyDescent="0.25">
      <c r="A217">
        <v>1074907</v>
      </c>
      <c r="B217">
        <v>14.35900021</v>
      </c>
      <c r="C217">
        <v>0.57459998000000001</v>
      </c>
      <c r="D217">
        <v>972.89697265999996</v>
      </c>
      <c r="E217">
        <v>1.6513999699999999</v>
      </c>
      <c r="F217">
        <v>1025.4899902300001</v>
      </c>
      <c r="G217">
        <v>1.5110000400000001</v>
      </c>
      <c r="H217">
        <v>9.9000003020963209E+37</v>
      </c>
      <c r="J217" s="2">
        <f>TREND(Calibration!$A$2:$A$4,Calibration!$B$2:$B$4,C217)</f>
        <v>399.2716404024423</v>
      </c>
      <c r="K217" s="2">
        <f>TREND(Calibration!$A$2:$A$4,Calibration!$C$2:$C$4,E217)</f>
        <v>646.98606965652095</v>
      </c>
      <c r="L217" s="2">
        <f>TREND(Calibration!$A$2:$A$4,Calibration!$D$2:$D$4,G217)</f>
        <v>581.93496528100286</v>
      </c>
    </row>
    <row r="218" spans="1:12" x14ac:dyDescent="0.25">
      <c r="A218">
        <v>1079907</v>
      </c>
      <c r="B218">
        <v>14.27600002</v>
      </c>
      <c r="C218">
        <v>0.59189999000000004</v>
      </c>
      <c r="D218">
        <v>690.16699218999997</v>
      </c>
      <c r="E218">
        <v>1.8425999900000001</v>
      </c>
      <c r="F218">
        <v>9.9000003020963209E+37</v>
      </c>
      <c r="G218">
        <v>1.51970005</v>
      </c>
      <c r="H218">
        <v>9.9000003020963209E+37</v>
      </c>
      <c r="J218" s="2">
        <f>TREND(Calibration!$A$2:$A$4,Calibration!$B$2:$B$4,C218)</f>
        <v>410.04079489203559</v>
      </c>
      <c r="K218" s="2">
        <f>TREND(Calibration!$A$2:$A$4,Calibration!$C$2:$C$4,E218)</f>
        <v>723.84819569807075</v>
      </c>
      <c r="L218" s="2">
        <f>TREND(Calibration!$A$2:$A$4,Calibration!$D$2:$D$4,G218)</f>
        <v>585.51066844312447</v>
      </c>
    </row>
    <row r="219" spans="1:12" x14ac:dyDescent="0.25">
      <c r="A219">
        <v>1084910</v>
      </c>
      <c r="B219">
        <v>14.152999879999999</v>
      </c>
      <c r="C219">
        <v>0.57300001</v>
      </c>
      <c r="D219">
        <v>1154.41699219</v>
      </c>
      <c r="E219">
        <v>1.70220006</v>
      </c>
      <c r="F219">
        <v>1029.6879882799999</v>
      </c>
      <c r="G219">
        <v>1.52079999</v>
      </c>
      <c r="H219">
        <v>9.9000003020963209E+37</v>
      </c>
      <c r="J219" s="2">
        <f>TREND(Calibration!$A$2:$A$4,Calibration!$B$2:$B$4,C219)</f>
        <v>398.2756684863154</v>
      </c>
      <c r="K219" s="2">
        <f>TREND(Calibration!$A$2:$A$4,Calibration!$C$2:$C$4,E219)</f>
        <v>667.40763091212159</v>
      </c>
      <c r="L219" s="2">
        <f>TREND(Calibration!$A$2:$A$4,Calibration!$D$2:$D$4,G219)</f>
        <v>585.96274366328441</v>
      </c>
    </row>
    <row r="220" spans="1:12" x14ac:dyDescent="0.25">
      <c r="A220">
        <v>1089911</v>
      </c>
      <c r="B220">
        <v>14.125</v>
      </c>
      <c r="C220">
        <v>0.57679999000000004</v>
      </c>
      <c r="D220">
        <v>751</v>
      </c>
      <c r="E220">
        <v>1.8372000500000001</v>
      </c>
      <c r="F220">
        <v>985.21502685999997</v>
      </c>
      <c r="G220">
        <v>1.50730002</v>
      </c>
      <c r="H220">
        <v>9.9000003020963209E+37</v>
      </c>
      <c r="J220" s="2">
        <f>TREND(Calibration!$A$2:$A$4,Calibration!$B$2:$B$4,C220)</f>
        <v>400.64113368994043</v>
      </c>
      <c r="K220" s="2">
        <f>TREND(Calibration!$A$2:$A$4,Calibration!$C$2:$C$4,E220)</f>
        <v>721.67742778237277</v>
      </c>
      <c r="L220" s="2">
        <f>TREND(Calibration!$A$2:$A$4,Calibration!$D$2:$D$4,G220)</f>
        <v>580.41425746412528</v>
      </c>
    </row>
    <row r="221" spans="1:12" x14ac:dyDescent="0.25">
      <c r="A221">
        <v>1094921</v>
      </c>
      <c r="B221">
        <v>14.244999890000001</v>
      </c>
      <c r="C221">
        <v>0.58920002000000005</v>
      </c>
      <c r="D221">
        <v>836.89697265999996</v>
      </c>
      <c r="E221">
        <v>1.7226999999999999</v>
      </c>
      <c r="F221">
        <v>947.72198486000002</v>
      </c>
      <c r="G221">
        <v>1.5028999999999999</v>
      </c>
      <c r="H221">
        <v>9.9000003020963209E+37</v>
      </c>
      <c r="J221" s="2">
        <f>TREND(Calibration!$A$2:$A$4,Calibration!$B$2:$B$4,C221)</f>
        <v>408.36007944463023</v>
      </c>
      <c r="K221" s="2">
        <f>TREND(Calibration!$A$2:$A$4,Calibration!$C$2:$C$4,E221)</f>
        <v>675.64857655702372</v>
      </c>
      <c r="L221" s="2">
        <f>TREND(Calibration!$A$2:$A$4,Calibration!$D$2:$D$4,G221)</f>
        <v>578.60584972351364</v>
      </c>
    </row>
    <row r="222" spans="1:12" x14ac:dyDescent="0.25">
      <c r="A222">
        <v>1099911</v>
      </c>
      <c r="B222">
        <v>14.36299992</v>
      </c>
      <c r="C222">
        <v>0.57349998000000002</v>
      </c>
      <c r="D222">
        <v>9.9000003020963209E+37</v>
      </c>
      <c r="E222">
        <v>1.79349995</v>
      </c>
      <c r="F222">
        <v>903.20202637</v>
      </c>
      <c r="G222">
        <v>1.5169999599999999</v>
      </c>
      <c r="H222">
        <v>9.9000003020963209E+37</v>
      </c>
      <c r="J222" s="2">
        <f>TREND(Calibration!$A$2:$A$4,Calibration!$B$2:$B$4,C222)</f>
        <v>398.58689687116384</v>
      </c>
      <c r="K222" s="2">
        <f>TREND(Calibration!$A$2:$A$4,Calibration!$C$2:$C$4,E222)</f>
        <v>704.11005203508819</v>
      </c>
      <c r="L222" s="2">
        <f>TREND(Calibration!$A$2:$A$4,Calibration!$D$2:$D$4,G222)</f>
        <v>584.40093174730305</v>
      </c>
    </row>
    <row r="223" spans="1:12" x14ac:dyDescent="0.25">
      <c r="A223">
        <v>1104910</v>
      </c>
      <c r="B223">
        <v>14.55200005</v>
      </c>
      <c r="C223">
        <v>0.57889997999999998</v>
      </c>
      <c r="D223">
        <v>490.26501465000001</v>
      </c>
      <c r="E223">
        <v>1.8248000099999999</v>
      </c>
      <c r="F223">
        <v>9.9000003020963209E+37</v>
      </c>
      <c r="G223">
        <v>1.51540005</v>
      </c>
      <c r="H223">
        <v>9.9000003020963209E+37</v>
      </c>
      <c r="J223" s="2">
        <f>TREND(Calibration!$A$2:$A$4,Calibration!$B$2:$B$4,C223)</f>
        <v>401.9483651156217</v>
      </c>
      <c r="K223" s="2">
        <f>TREND(Calibration!$A$2:$A$4,Calibration!$C$2:$C$4,E223)</f>
        <v>716.69262999103228</v>
      </c>
      <c r="L223" s="2">
        <f>TREND(Calibration!$A$2:$A$4,Calibration!$D$2:$D$4,G223)</f>
        <v>583.74336891161556</v>
      </c>
    </row>
    <row r="224" spans="1:12" x14ac:dyDescent="0.25">
      <c r="A224">
        <v>1109910</v>
      </c>
      <c r="B224">
        <v>14.664999959999999</v>
      </c>
      <c r="C224">
        <v>0.58700001000000002</v>
      </c>
      <c r="D224">
        <v>1022.0300293</v>
      </c>
      <c r="E224">
        <v>1.9533</v>
      </c>
      <c r="F224">
        <v>9.9000003020963209E+37</v>
      </c>
      <c r="G224">
        <v>1.5099999900000001</v>
      </c>
      <c r="H224">
        <v>9.9000003020963209E+37</v>
      </c>
      <c r="J224" s="2">
        <f>TREND(Calibration!$A$2:$A$4,Calibration!$B$2:$B$4,C224)</f>
        <v>406.9905861571321</v>
      </c>
      <c r="K224" s="2">
        <f>TREND(Calibration!$A$2:$A$4,Calibration!$C$2:$C$4,E224)</f>
        <v>768.34943644804991</v>
      </c>
      <c r="L224" s="2">
        <f>TREND(Calibration!$A$2:$A$4,Calibration!$D$2:$D$4,G224)</f>
        <v>581.52394483995977</v>
      </c>
    </row>
    <row r="225" spans="1:12" x14ac:dyDescent="0.25">
      <c r="A225">
        <v>1114910</v>
      </c>
      <c r="B225">
        <v>14.68500042</v>
      </c>
      <c r="C225">
        <v>0.58429998000000005</v>
      </c>
      <c r="D225">
        <v>1130.98205566</v>
      </c>
      <c r="E225">
        <v>1.8776999700000001</v>
      </c>
      <c r="F225">
        <v>9.9000003020963209E+37</v>
      </c>
      <c r="G225">
        <v>1.5110000400000001</v>
      </c>
      <c r="H225">
        <v>9.9000003020963209E+37</v>
      </c>
      <c r="J225" s="2">
        <f>TREND(Calibration!$A$2:$A$4,Calibration!$B$2:$B$4,C225)</f>
        <v>405.30983336007961</v>
      </c>
      <c r="K225" s="2">
        <f>TREND(Calibration!$A$2:$A$4,Calibration!$C$2:$C$4,E225)</f>
        <v>737.95833588956179</v>
      </c>
      <c r="L225" s="2">
        <f>TREND(Calibration!$A$2:$A$4,Calibration!$D$2:$D$4,G225)</f>
        <v>581.93496528100286</v>
      </c>
    </row>
    <row r="226" spans="1:12" x14ac:dyDescent="0.25">
      <c r="A226">
        <v>1119910</v>
      </c>
      <c r="B226">
        <v>14.567999840000001</v>
      </c>
      <c r="C226">
        <v>0.58380001999999998</v>
      </c>
      <c r="D226">
        <v>1064.6870117200001</v>
      </c>
      <c r="E226">
        <v>1.9053000200000001</v>
      </c>
      <c r="F226">
        <v>9.9000003020963209E+37</v>
      </c>
      <c r="G226">
        <v>1.5028999999999999</v>
      </c>
      <c r="H226">
        <v>9.9000003020963209E+37</v>
      </c>
      <c r="J226" s="2">
        <f>TREND(Calibration!$A$2:$A$4,Calibration!$B$2:$B$4,C226)</f>
        <v>404.99861120017232</v>
      </c>
      <c r="K226" s="2">
        <f>TREND(Calibration!$A$2:$A$4,Calibration!$C$2:$C$4,E226)</f>
        <v>749.05351528260303</v>
      </c>
      <c r="L226" s="2">
        <f>TREND(Calibration!$A$2:$A$4,Calibration!$D$2:$D$4,G226)</f>
        <v>578.60584972351364</v>
      </c>
    </row>
    <row r="227" spans="1:12" x14ac:dyDescent="0.25">
      <c r="A227">
        <v>1124910</v>
      </c>
      <c r="B227">
        <v>14.414999959999999</v>
      </c>
      <c r="C227">
        <v>0.58539998999999998</v>
      </c>
      <c r="D227">
        <v>950.21502685999997</v>
      </c>
      <c r="E227">
        <v>2.1321001100000001</v>
      </c>
      <c r="F227">
        <v>9.9000003020963209E+37</v>
      </c>
      <c r="G227">
        <v>1.5055999799999999</v>
      </c>
      <c r="H227">
        <v>9.9000003020963209E+37</v>
      </c>
      <c r="J227" s="2">
        <f>TREND(Calibration!$A$2:$A$4,Calibration!$B$2:$B$4,C227)</f>
        <v>405.99458311629922</v>
      </c>
      <c r="K227" s="2">
        <f>TREND(Calibration!$A$2:$A$4,Calibration!$C$2:$C$4,E227)</f>
        <v>840.2268169580675</v>
      </c>
      <c r="L227" s="2">
        <f>TREND(Calibration!$A$2:$A$4,Calibration!$D$2:$D$4,G227)</f>
        <v>579.71554120934707</v>
      </c>
    </row>
    <row r="228" spans="1:12" x14ac:dyDescent="0.25">
      <c r="A228">
        <v>1129910</v>
      </c>
      <c r="B228">
        <v>14.22999954</v>
      </c>
      <c r="C228">
        <v>0.58429998000000005</v>
      </c>
      <c r="D228">
        <v>1098.38903809</v>
      </c>
      <c r="E228">
        <v>1.9922000200000001</v>
      </c>
      <c r="F228">
        <v>9.9000003020963209E+37</v>
      </c>
      <c r="G228">
        <v>1.50890005</v>
      </c>
      <c r="H228">
        <v>9.9000003020963209E+37</v>
      </c>
      <c r="J228" s="2">
        <f>TREND(Calibration!$A$2:$A$4,Calibration!$B$2:$B$4,C228)</f>
        <v>405.30983336007961</v>
      </c>
      <c r="K228" s="2">
        <f>TREND(Calibration!$A$2:$A$4,Calibration!$C$2:$C$4,E228)</f>
        <v>783.98718711491074</v>
      </c>
      <c r="L228" s="2">
        <f>TREND(Calibration!$A$2:$A$4,Calibration!$D$2:$D$4,G228)</f>
        <v>581.07186961979971</v>
      </c>
    </row>
    <row r="229" spans="1:12" x14ac:dyDescent="0.25">
      <c r="A229">
        <v>1134907</v>
      </c>
      <c r="B229">
        <v>14.097000120000001</v>
      </c>
      <c r="C229">
        <v>0.57569999000000005</v>
      </c>
      <c r="D229">
        <v>1087.41699219</v>
      </c>
      <c r="E229">
        <v>1.81939995</v>
      </c>
      <c r="F229">
        <v>9.9000003020963209E+37</v>
      </c>
      <c r="G229">
        <v>1.5110000400000001</v>
      </c>
      <c r="H229">
        <v>9.9000003020963209E+37</v>
      </c>
      <c r="J229" s="2">
        <f>TREND(Calibration!$A$2:$A$4,Calibration!$B$2:$B$4,C229)</f>
        <v>399.95639015866197</v>
      </c>
      <c r="K229" s="2">
        <f>TREND(Calibration!$A$2:$A$4,Calibration!$C$2:$C$4,E229)</f>
        <v>714.52181383551135</v>
      </c>
      <c r="L229" s="2">
        <f>TREND(Calibration!$A$2:$A$4,Calibration!$D$2:$D$4,G229)</f>
        <v>581.93496528100286</v>
      </c>
    </row>
    <row r="230" spans="1:12" x14ac:dyDescent="0.25">
      <c r="A230">
        <v>1139910</v>
      </c>
      <c r="B230">
        <v>14.10700035</v>
      </c>
      <c r="C230">
        <v>0.58490001999999996</v>
      </c>
      <c r="D230">
        <v>430.27600097999999</v>
      </c>
      <c r="E230">
        <v>1.77569997</v>
      </c>
      <c r="F230">
        <v>9.9000003020963209E+37</v>
      </c>
      <c r="G230">
        <v>1.5116000199999999</v>
      </c>
      <c r="H230">
        <v>1370.1219482399999</v>
      </c>
      <c r="J230" s="2">
        <f>TREND(Calibration!$A$2:$A$4,Calibration!$B$2:$B$4,C230)</f>
        <v>405.68335473145078</v>
      </c>
      <c r="K230" s="2">
        <f>TREND(Calibration!$A$2:$A$4,Calibration!$C$2:$C$4,E230)</f>
        <v>696.95448632804971</v>
      </c>
      <c r="L230" s="2">
        <f>TREND(Calibration!$A$2:$A$4,Calibration!$D$2:$D$4,G230)</f>
        <v>582.1815569956342</v>
      </c>
    </row>
    <row r="231" spans="1:12" x14ac:dyDescent="0.25">
      <c r="A231">
        <v>1144910</v>
      </c>
      <c r="B231">
        <v>14.190999980000001</v>
      </c>
      <c r="C231">
        <v>0.58700001000000002</v>
      </c>
      <c r="D231">
        <v>9.9000003020963209E+37</v>
      </c>
      <c r="E231">
        <v>1.72920001</v>
      </c>
      <c r="F231">
        <v>9.9000003020963209E+37</v>
      </c>
      <c r="G231">
        <v>1.51269996</v>
      </c>
      <c r="H231">
        <v>9.9000003020963209E+37</v>
      </c>
      <c r="J231" s="2">
        <f>TREND(Calibration!$A$2:$A$4,Calibration!$B$2:$B$4,C231)</f>
        <v>406.9905861571321</v>
      </c>
      <c r="K231" s="2">
        <f>TREND(Calibration!$A$2:$A$4,Calibration!$C$2:$C$4,E231)</f>
        <v>678.2615709902426</v>
      </c>
      <c r="L231" s="2">
        <f>TREND(Calibration!$A$2:$A$4,Calibration!$D$2:$D$4,G231)</f>
        <v>582.63363221579414</v>
      </c>
    </row>
    <row r="232" spans="1:12" x14ac:dyDescent="0.25">
      <c r="A232">
        <v>1149910</v>
      </c>
      <c r="B232">
        <v>14.35999966</v>
      </c>
      <c r="C232">
        <v>0.58759998999999996</v>
      </c>
      <c r="D232">
        <v>840.37097168000003</v>
      </c>
      <c r="E232">
        <v>1.8711999699999999</v>
      </c>
      <c r="F232">
        <v>9.9000003020963209E+37</v>
      </c>
      <c r="G232">
        <v>1.50510001</v>
      </c>
      <c r="H232">
        <v>9.9000003020963209E+37</v>
      </c>
      <c r="J232" s="2">
        <f>TREND(Calibration!$A$2:$A$4,Calibration!$B$2:$B$4,C232)</f>
        <v>407.36407017885614</v>
      </c>
      <c r="K232" s="2">
        <f>TREND(Calibration!$A$2:$A$4,Calibration!$C$2:$C$4,E232)</f>
        <v>735.34534547632802</v>
      </c>
      <c r="L232" s="2">
        <f>TREND(Calibration!$A$2:$A$4,Calibration!$D$2:$D$4,G232)</f>
        <v>579.51005359381952</v>
      </c>
    </row>
    <row r="233" spans="1:12" x14ac:dyDescent="0.25">
      <c r="A233">
        <v>1154910</v>
      </c>
      <c r="B233">
        <v>14.50300026</v>
      </c>
      <c r="C233">
        <v>0.58539998999999998</v>
      </c>
      <c r="D233">
        <v>918.67199706999997</v>
      </c>
      <c r="E233">
        <v>1.8205000200000001</v>
      </c>
      <c r="F233">
        <v>9.9000003020963209E+37</v>
      </c>
      <c r="G233">
        <v>1.5077999799999999</v>
      </c>
      <c r="H233">
        <v>9.9000003020963209E+37</v>
      </c>
      <c r="J233" s="2">
        <f>TREND(Calibration!$A$2:$A$4,Calibration!$B$2:$B$4,C233)</f>
        <v>405.99458311629922</v>
      </c>
      <c r="K233" s="2">
        <f>TREND(Calibration!$A$2:$A$4,Calibration!$C$2:$C$4,E233)</f>
        <v>714.96404035303226</v>
      </c>
      <c r="L233" s="2">
        <f>TREND(Calibration!$A$2:$A$4,Calibration!$D$2:$D$4,G233)</f>
        <v>580.61974096965389</v>
      </c>
    </row>
    <row r="234" spans="1:12" x14ac:dyDescent="0.25">
      <c r="A234">
        <v>1159910</v>
      </c>
      <c r="B234">
        <v>14.62300014</v>
      </c>
      <c r="C234">
        <v>0.57779997999999999</v>
      </c>
      <c r="D234">
        <v>813.47399901999995</v>
      </c>
      <c r="E234">
        <v>1.74380004</v>
      </c>
      <c r="F234">
        <v>1253.1729736299999</v>
      </c>
      <c r="G234">
        <v>1.5039999500000001</v>
      </c>
      <c r="H234">
        <v>9.9000003020963209E+37</v>
      </c>
      <c r="J234" s="2">
        <f>TREND(Calibration!$A$2:$A$4,Calibration!$B$2:$B$4,C234)</f>
        <v>401.26362158434324</v>
      </c>
      <c r="K234" s="2">
        <f>TREND(Calibration!$A$2:$A$4,Calibration!$C$2:$C$4,E234)</f>
        <v>684.13076151684618</v>
      </c>
      <c r="L234" s="2">
        <f>TREND(Calibration!$A$2:$A$4,Calibration!$D$2:$D$4,G234)</f>
        <v>579.05792905367264</v>
      </c>
    </row>
    <row r="235" spans="1:12" x14ac:dyDescent="0.25">
      <c r="A235">
        <v>1164911</v>
      </c>
      <c r="B235">
        <v>14.5909996</v>
      </c>
      <c r="C235">
        <v>0.57679999000000004</v>
      </c>
      <c r="D235">
        <v>9.9000003020963209E+37</v>
      </c>
      <c r="E235">
        <v>1.96790004</v>
      </c>
      <c r="F235">
        <v>1161.0069580100001</v>
      </c>
      <c r="G235">
        <v>1.50619996</v>
      </c>
      <c r="H235">
        <v>9.9000003020963209E+37</v>
      </c>
      <c r="J235" s="2">
        <f>TREND(Calibration!$A$2:$A$4,Calibration!$B$2:$B$4,C235)</f>
        <v>400.64113368994043</v>
      </c>
      <c r="K235" s="2">
        <f>TREND(Calibration!$A$2:$A$4,Calibration!$C$2:$C$4,E235)</f>
        <v>774.2186309946386</v>
      </c>
      <c r="L235" s="2">
        <f>TREND(Calibration!$A$2:$A$4,Calibration!$D$2:$D$4,G235)</f>
        <v>579.9621329239784</v>
      </c>
    </row>
    <row r="236" spans="1:12" x14ac:dyDescent="0.25">
      <c r="A236">
        <v>1169907</v>
      </c>
      <c r="B236">
        <v>14.51599979</v>
      </c>
      <c r="C236">
        <v>0.58160000999999995</v>
      </c>
      <c r="D236">
        <v>494.25698853</v>
      </c>
      <c r="E236">
        <v>1.6081999499999999</v>
      </c>
      <c r="F236">
        <v>852.11700439000003</v>
      </c>
      <c r="G236">
        <v>1.5082999500000001</v>
      </c>
      <c r="H236">
        <v>9.9000003020963209E+37</v>
      </c>
      <c r="J236" s="2">
        <f>TREND(Calibration!$A$2:$A$4,Calibration!$B$2:$B$4,C236)</f>
        <v>403.62911791267419</v>
      </c>
      <c r="K236" s="2">
        <f>TREND(Calibration!$A$2:$A$4,Calibration!$C$2:$C$4,E236)</f>
        <v>629.61972533167477</v>
      </c>
      <c r="L236" s="2">
        <f>TREND(Calibration!$A$2:$A$4,Calibration!$D$2:$D$4,G236)</f>
        <v>580.82522858518155</v>
      </c>
    </row>
    <row r="237" spans="1:12" x14ac:dyDescent="0.25">
      <c r="A237">
        <v>1174907</v>
      </c>
      <c r="B237">
        <v>14.402000429999999</v>
      </c>
      <c r="C237">
        <v>0.57509999999999994</v>
      </c>
      <c r="D237">
        <v>740.69000243999994</v>
      </c>
      <c r="E237">
        <v>1.7400000099999999</v>
      </c>
      <c r="F237">
        <v>741.86499022999999</v>
      </c>
      <c r="G237">
        <v>1.5039999500000001</v>
      </c>
      <c r="H237">
        <v>9.9000003020963209E+37</v>
      </c>
      <c r="J237" s="2">
        <f>TREND(Calibration!$A$2:$A$4,Calibration!$B$2:$B$4,C237)</f>
        <v>399.58289991199666</v>
      </c>
      <c r="K237" s="2">
        <f>TREND(Calibration!$A$2:$A$4,Calibration!$C$2:$C$4,E237)</f>
        <v>682.60315506146151</v>
      </c>
      <c r="L237" s="2">
        <f>TREND(Calibration!$A$2:$A$4,Calibration!$D$2:$D$4,G237)</f>
        <v>579.05792905367264</v>
      </c>
    </row>
    <row r="238" spans="1:12" x14ac:dyDescent="0.25">
      <c r="A238">
        <v>1179907</v>
      </c>
      <c r="B238">
        <v>14.295000079999999</v>
      </c>
      <c r="C238">
        <v>0.57080001000000002</v>
      </c>
      <c r="D238">
        <v>962.43402100000003</v>
      </c>
      <c r="E238">
        <v>1.79130006</v>
      </c>
      <c r="F238">
        <v>884.63299560999997</v>
      </c>
      <c r="G238">
        <v>1.5055999799999999</v>
      </c>
      <c r="H238">
        <v>9.9000003020963209E+37</v>
      </c>
      <c r="J238" s="2">
        <f>TREND(Calibration!$A$2:$A$4,Calibration!$B$2:$B$4,C238)</f>
        <v>396.90618142375848</v>
      </c>
      <c r="K238" s="2">
        <f>TREND(Calibration!$A$2:$A$4,Calibration!$C$2:$C$4,E238)</f>
        <v>703.2256994996776</v>
      </c>
      <c r="L238" s="2">
        <f>TREND(Calibration!$A$2:$A$4,Calibration!$D$2:$D$4,G238)</f>
        <v>579.71554120934707</v>
      </c>
    </row>
    <row r="239" spans="1:12" x14ac:dyDescent="0.25">
      <c r="A239">
        <v>1184908</v>
      </c>
      <c r="B239">
        <v>14.135999679999999</v>
      </c>
      <c r="C239">
        <v>0.57950002</v>
      </c>
      <c r="D239">
        <v>9.9000003020963209E+37</v>
      </c>
      <c r="E239">
        <v>1.8603999600000001</v>
      </c>
      <c r="F239">
        <v>483.28500365999997</v>
      </c>
      <c r="G239">
        <v>1.5120999799999999</v>
      </c>
      <c r="H239">
        <v>9.9000003020963209E+37</v>
      </c>
      <c r="J239" s="2">
        <f>TREND(Calibration!$A$2:$A$4,Calibration!$B$2:$B$4,C239)</f>
        <v>402.32188648699292</v>
      </c>
      <c r="K239" s="2">
        <f>TREND(Calibration!$A$2:$A$4,Calibration!$C$2:$C$4,E239)</f>
        <v>731.003757385124</v>
      </c>
      <c r="L239" s="2">
        <f>TREND(Calibration!$A$2:$A$4,Calibration!$D$2:$D$4,G239)</f>
        <v>582.3870405011628</v>
      </c>
    </row>
    <row r="240" spans="1:12" x14ac:dyDescent="0.25">
      <c r="A240">
        <v>1189910</v>
      </c>
      <c r="B240">
        <v>14.097000120000001</v>
      </c>
      <c r="C240">
        <v>0.56919998000000005</v>
      </c>
      <c r="D240">
        <v>970.03601074000005</v>
      </c>
      <c r="E240">
        <v>1.9312000300000001</v>
      </c>
      <c r="F240">
        <v>809.58697510000002</v>
      </c>
      <c r="G240">
        <v>1.51370001</v>
      </c>
      <c r="H240">
        <v>9.9000003020963209E+37</v>
      </c>
      <c r="J240" s="2">
        <f>TREND(Calibration!$A$2:$A$4,Calibration!$B$2:$B$4,C240)</f>
        <v>395.91017215798445</v>
      </c>
      <c r="K240" s="2">
        <f>TREND(Calibration!$A$2:$A$4,Calibration!$C$2:$C$4,E240)</f>
        <v>759.46528110301142</v>
      </c>
      <c r="L240" s="2">
        <f>TREND(Calibration!$A$2:$A$4,Calibration!$D$2:$D$4,G240)</f>
        <v>583.04465265683734</v>
      </c>
    </row>
    <row r="241" spans="1:12" x14ac:dyDescent="0.25">
      <c r="A241">
        <v>1194907</v>
      </c>
      <c r="B241">
        <v>14.208000180000001</v>
      </c>
      <c r="C241">
        <v>0.57679999000000004</v>
      </c>
      <c r="D241">
        <v>776.02697753999996</v>
      </c>
      <c r="E241">
        <v>1.93770003</v>
      </c>
      <c r="F241">
        <v>804.24102783000001</v>
      </c>
      <c r="G241">
        <v>1.5077999799999999</v>
      </c>
      <c r="H241">
        <v>9.9000003020963209E+37</v>
      </c>
      <c r="J241" s="2">
        <f>TREND(Calibration!$A$2:$A$4,Calibration!$B$2:$B$4,C241)</f>
        <v>400.64113368994043</v>
      </c>
      <c r="K241" s="2">
        <f>TREND(Calibration!$A$2:$A$4,Calibration!$C$2:$C$4,E241)</f>
        <v>762.07827151624497</v>
      </c>
      <c r="L241" s="2">
        <f>TREND(Calibration!$A$2:$A$4,Calibration!$D$2:$D$4,G241)</f>
        <v>580.61974096965389</v>
      </c>
    </row>
    <row r="242" spans="1:12" x14ac:dyDescent="0.25">
      <c r="A242">
        <v>1199907</v>
      </c>
      <c r="B242">
        <v>14.34399986</v>
      </c>
      <c r="C242">
        <v>0.57730000999999997</v>
      </c>
      <c r="D242">
        <v>1076.8659668</v>
      </c>
      <c r="E242">
        <v>2.04839993</v>
      </c>
      <c r="F242">
        <v>843.46899413999995</v>
      </c>
      <c r="G242">
        <v>1.50890005</v>
      </c>
      <c r="H242">
        <v>9.9000003020963209E+37</v>
      </c>
      <c r="J242" s="2">
        <f>TREND(Calibration!$A$2:$A$4,Calibration!$B$2:$B$4,C242)</f>
        <v>400.95239319949479</v>
      </c>
      <c r="K242" s="2">
        <f>TREND(Calibration!$A$2:$A$4,Calibration!$C$2:$C$4,E242)</f>
        <v>806.5794680463863</v>
      </c>
      <c r="L242" s="2">
        <f>TREND(Calibration!$A$2:$A$4,Calibration!$D$2:$D$4,G242)</f>
        <v>581.07186961979971</v>
      </c>
    </row>
    <row r="243" spans="1:12" x14ac:dyDescent="0.25">
      <c r="A243">
        <v>1204907</v>
      </c>
      <c r="B243">
        <v>14.477000240000001</v>
      </c>
      <c r="C243">
        <v>0.57080001000000002</v>
      </c>
      <c r="D243">
        <v>1112.5360107399999</v>
      </c>
      <c r="E243">
        <v>2.1152999399999999</v>
      </c>
      <c r="F243">
        <v>684.72601318</v>
      </c>
      <c r="G243">
        <v>1.50890005</v>
      </c>
      <c r="H243">
        <v>9.9000003020963209E+37</v>
      </c>
      <c r="J243" s="2">
        <f>TREND(Calibration!$A$2:$A$4,Calibration!$B$2:$B$4,C243)</f>
        <v>396.90618142375848</v>
      </c>
      <c r="K243" s="2">
        <f>TREND(Calibration!$A$2:$A$4,Calibration!$C$2:$C$4,E243)</f>
        <v>833.473173396422</v>
      </c>
      <c r="L243" s="2">
        <f>TREND(Calibration!$A$2:$A$4,Calibration!$D$2:$D$4,G243)</f>
        <v>581.07186961979971</v>
      </c>
    </row>
    <row r="244" spans="1:12" x14ac:dyDescent="0.25">
      <c r="A244">
        <v>1209907</v>
      </c>
      <c r="B244">
        <v>14.55799961</v>
      </c>
      <c r="C244">
        <v>0.57459998000000001</v>
      </c>
      <c r="D244">
        <v>1145.7700195299999</v>
      </c>
      <c r="E244">
        <v>1.6535999800000001</v>
      </c>
      <c r="F244">
        <v>479.04098511000001</v>
      </c>
      <c r="G244">
        <v>1.50349998</v>
      </c>
      <c r="H244">
        <v>9.9000003020963209E+37</v>
      </c>
      <c r="J244" s="2">
        <f>TREND(Calibration!$A$2:$A$4,Calibration!$B$2:$B$4,C244)</f>
        <v>399.2716404024423</v>
      </c>
      <c r="K244" s="2">
        <f>TREND(Calibration!$A$2:$A$4,Calibration!$C$2:$C$4,E244)</f>
        <v>647.87047043175448</v>
      </c>
      <c r="L244" s="2">
        <f>TREND(Calibration!$A$2:$A$4,Calibration!$D$2:$D$4,G244)</f>
        <v>578.85244143814498</v>
      </c>
    </row>
    <row r="245" spans="1:12" x14ac:dyDescent="0.25">
      <c r="A245">
        <v>1214910</v>
      </c>
      <c r="B245">
        <v>14.574000359999999</v>
      </c>
      <c r="C245">
        <v>0.57840002000000001</v>
      </c>
      <c r="D245">
        <v>1061.30700684</v>
      </c>
      <c r="E245">
        <v>1.9273999900000001</v>
      </c>
      <c r="F245">
        <v>884.36102295000001</v>
      </c>
      <c r="G245">
        <v>1.5116000199999999</v>
      </c>
      <c r="H245">
        <v>9.9000003020963209E+37</v>
      </c>
      <c r="J245" s="2">
        <f>TREND(Calibration!$A$2:$A$4,Calibration!$B$2:$B$4,C245)</f>
        <v>401.63714295571447</v>
      </c>
      <c r="K245" s="2">
        <f>TREND(Calibration!$A$2:$A$4,Calibration!$C$2:$C$4,E245)</f>
        <v>757.93767062764152</v>
      </c>
      <c r="L245" s="2">
        <f>TREND(Calibration!$A$2:$A$4,Calibration!$D$2:$D$4,G245)</f>
        <v>582.1815569956342</v>
      </c>
    </row>
    <row r="246" spans="1:12" x14ac:dyDescent="0.25">
      <c r="A246">
        <v>1219911</v>
      </c>
      <c r="B246">
        <v>14.42199993</v>
      </c>
      <c r="C246">
        <v>0.56699997000000002</v>
      </c>
      <c r="D246">
        <v>9.9000003020963209E+37</v>
      </c>
      <c r="E246">
        <v>1.98520005</v>
      </c>
      <c r="F246">
        <v>601.32897949000005</v>
      </c>
      <c r="G246">
        <v>1.5110000400000001</v>
      </c>
      <c r="H246">
        <v>9.9000003020963209E+37</v>
      </c>
      <c r="J246" s="2">
        <f>TREND(Calibration!$A$2:$A$4,Calibration!$B$2:$B$4,C246)</f>
        <v>394.54067887048632</v>
      </c>
      <c r="K246" s="2">
        <f>TREND(Calibration!$A$2:$A$4,Calibration!$C$2:$C$4,E246)</f>
        <v>781.17320949907639</v>
      </c>
      <c r="L246" s="2">
        <f>TREND(Calibration!$A$2:$A$4,Calibration!$D$2:$D$4,G246)</f>
        <v>581.93496528100286</v>
      </c>
    </row>
    <row r="247" spans="1:12" x14ac:dyDescent="0.25">
      <c r="A247">
        <v>1224910</v>
      </c>
      <c r="B247">
        <v>14.32800007</v>
      </c>
      <c r="C247">
        <v>0.57239996999999998</v>
      </c>
      <c r="D247">
        <v>891.72698975000003</v>
      </c>
      <c r="E247">
        <v>2.00519991</v>
      </c>
      <c r="F247">
        <v>866.79797363</v>
      </c>
      <c r="G247">
        <v>1.51859999</v>
      </c>
      <c r="H247">
        <v>9.9000003020963209E+37</v>
      </c>
      <c r="J247" s="2">
        <f>TREND(Calibration!$A$2:$A$4,Calibration!$B$2:$B$4,C247)</f>
        <v>397.90214711494417</v>
      </c>
      <c r="K247" s="2">
        <f>TREND(Calibration!$A$2:$A$4,Calibration!$C$2:$C$4,E247)</f>
        <v>789.21312372154011</v>
      </c>
      <c r="L247" s="2">
        <f>TREND(Calibration!$A$2:$A$4,Calibration!$D$2:$D$4,G247)</f>
        <v>585.05854390297759</v>
      </c>
    </row>
    <row r="248" spans="1:12" x14ac:dyDescent="0.25">
      <c r="A248">
        <v>1229907</v>
      </c>
      <c r="B248">
        <v>14.20100021</v>
      </c>
      <c r="C248">
        <v>0.57190001000000001</v>
      </c>
      <c r="D248">
        <v>840.78900146000001</v>
      </c>
      <c r="E248">
        <v>1.9744000399999999</v>
      </c>
      <c r="F248">
        <v>1226.7960205100001</v>
      </c>
      <c r="G248">
        <v>1.5245000099999999</v>
      </c>
      <c r="H248">
        <v>9.9000003020963209E+37</v>
      </c>
      <c r="J248" s="2">
        <f>TREND(Calibration!$A$2:$A$4,Calibration!$B$2:$B$4,C248)</f>
        <v>397.59092495503694</v>
      </c>
      <c r="K248" s="2">
        <f>TREND(Calibration!$A$2:$A$4,Calibration!$C$2:$C$4,E248)</f>
        <v>776.83162140787226</v>
      </c>
      <c r="L248" s="2">
        <f>TREND(Calibration!$A$2:$A$4,Calibration!$D$2:$D$4,G248)</f>
        <v>587.48345148016199</v>
      </c>
    </row>
    <row r="249" spans="1:12" x14ac:dyDescent="0.25">
      <c r="A249">
        <v>1234910</v>
      </c>
      <c r="B249">
        <v>14.083999629999999</v>
      </c>
      <c r="C249">
        <v>0.57410002000000004</v>
      </c>
      <c r="D249">
        <v>1219.35095215</v>
      </c>
      <c r="E249">
        <v>2.00250006</v>
      </c>
      <c r="F249">
        <v>920.89202881000006</v>
      </c>
      <c r="G249">
        <v>1.52180004</v>
      </c>
      <c r="H249">
        <v>9.9000003020963209E+37</v>
      </c>
      <c r="J249" s="2">
        <f>TREND(Calibration!$A$2:$A$4,Calibration!$B$2:$B$4,C249)</f>
        <v>398.96041824253507</v>
      </c>
      <c r="K249" s="2">
        <f>TREND(Calibration!$A$2:$A$4,Calibration!$C$2:$C$4,E249)</f>
        <v>788.12778800351418</v>
      </c>
      <c r="L249" s="2">
        <f>TREND(Calibration!$A$2:$A$4,Calibration!$D$2:$D$4,G249)</f>
        <v>586.37376410432751</v>
      </c>
    </row>
    <row r="250" spans="1:12" x14ac:dyDescent="0.25">
      <c r="A250">
        <v>1239907</v>
      </c>
      <c r="B250">
        <v>14.04599953</v>
      </c>
      <c r="C250">
        <v>0.58319997999999995</v>
      </c>
      <c r="D250">
        <v>1250.8730468700001</v>
      </c>
      <c r="E250">
        <v>1.7098</v>
      </c>
      <c r="F250">
        <v>710.32202147999999</v>
      </c>
      <c r="G250">
        <v>1.5169999599999999</v>
      </c>
      <c r="H250">
        <v>9.9000003020963209E+37</v>
      </c>
      <c r="J250" s="2">
        <f>TREND(Calibration!$A$2:$A$4,Calibration!$B$2:$B$4,C250)</f>
        <v>404.62508982880109</v>
      </c>
      <c r="K250" s="2">
        <f>TREND(Calibration!$A$2:$A$4,Calibration!$C$2:$C$4,E250)</f>
        <v>670.46279558306787</v>
      </c>
      <c r="L250" s="2">
        <f>TREND(Calibration!$A$2:$A$4,Calibration!$D$2:$D$4,G250)</f>
        <v>584.40093174730305</v>
      </c>
    </row>
    <row r="251" spans="1:12" x14ac:dyDescent="0.25">
      <c r="A251">
        <v>1244907</v>
      </c>
      <c r="B251">
        <v>14.17199993</v>
      </c>
      <c r="C251">
        <v>0.57779997999999999</v>
      </c>
      <c r="D251">
        <v>1128.3449707</v>
      </c>
      <c r="E251">
        <v>1.8560999600000001</v>
      </c>
      <c r="F251">
        <v>9.9000003020963209E+37</v>
      </c>
      <c r="G251">
        <v>1.52180004</v>
      </c>
      <c r="H251">
        <v>9.9000003020963209E+37</v>
      </c>
      <c r="J251" s="2">
        <f>TREND(Calibration!$A$2:$A$4,Calibration!$B$2:$B$4,C251)</f>
        <v>401.26362158434324</v>
      </c>
      <c r="K251" s="2">
        <f>TREND(Calibration!$A$2:$A$4,Calibration!$C$2:$C$4,E251)</f>
        <v>729.27516372713865</v>
      </c>
      <c r="L251" s="2">
        <f>TREND(Calibration!$A$2:$A$4,Calibration!$D$2:$D$4,G251)</f>
        <v>586.37376410432751</v>
      </c>
    </row>
    <row r="252" spans="1:12" x14ac:dyDescent="0.25">
      <c r="A252">
        <v>1249907</v>
      </c>
      <c r="B252">
        <v>14.286000250000001</v>
      </c>
      <c r="C252">
        <v>0.57509999999999994</v>
      </c>
      <c r="D252">
        <v>9.9000003020963209E+37</v>
      </c>
      <c r="E252">
        <v>2.0743000500000002</v>
      </c>
      <c r="F252">
        <v>1180.0350341799999</v>
      </c>
      <c r="G252">
        <v>1.5169999599999999</v>
      </c>
      <c r="H252">
        <v>9.9000003020963209E+37</v>
      </c>
      <c r="J252" s="2">
        <f>TREND(Calibration!$A$2:$A$4,Calibration!$B$2:$B$4,C252)</f>
        <v>399.58289991199666</v>
      </c>
      <c r="K252" s="2">
        <f>TREND(Calibration!$A$2:$A$4,Calibration!$C$2:$C$4,E252)</f>
        <v>816.99127808663252</v>
      </c>
      <c r="L252" s="2">
        <f>TREND(Calibration!$A$2:$A$4,Calibration!$D$2:$D$4,G252)</f>
        <v>584.40093174730305</v>
      </c>
    </row>
    <row r="253" spans="1:12" x14ac:dyDescent="0.25">
      <c r="A253">
        <v>1254910</v>
      </c>
      <c r="B253">
        <v>14.4090004</v>
      </c>
      <c r="C253">
        <v>0.56430000000000002</v>
      </c>
      <c r="D253">
        <v>380.21398926000001</v>
      </c>
      <c r="E253">
        <v>1.9922000200000001</v>
      </c>
      <c r="F253">
        <v>1096.0649414100001</v>
      </c>
      <c r="G253">
        <v>1.5212999599999999</v>
      </c>
      <c r="H253">
        <v>9.9000003020963209E+37</v>
      </c>
      <c r="J253" s="2">
        <f>TREND(Calibration!$A$2:$A$4,Calibration!$B$2:$B$4,C253)</f>
        <v>392.85996342308096</v>
      </c>
      <c r="K253" s="2">
        <f>TREND(Calibration!$A$2:$A$4,Calibration!$C$2:$C$4,E253)</f>
        <v>783.98718711491074</v>
      </c>
      <c r="L253" s="2">
        <f>TREND(Calibration!$A$2:$A$4,Calibration!$D$2:$D$4,G253)</f>
        <v>586.16823127881196</v>
      </c>
    </row>
    <row r="254" spans="1:12" x14ac:dyDescent="0.25">
      <c r="A254">
        <v>1259911</v>
      </c>
      <c r="B254">
        <v>14.545000079999999</v>
      </c>
      <c r="C254">
        <v>0.57730000999999997</v>
      </c>
      <c r="D254">
        <v>500.37200927999999</v>
      </c>
      <c r="E254">
        <v>1.8729000099999999</v>
      </c>
      <c r="F254">
        <v>9.9000003020963209E+37</v>
      </c>
      <c r="G254">
        <v>1.51970005</v>
      </c>
      <c r="H254">
        <v>1341.5770263700001</v>
      </c>
      <c r="J254" s="2">
        <f>TREND(Calibration!$A$2:$A$4,Calibration!$B$2:$B$4,C254)</f>
        <v>400.95239319949479</v>
      </c>
      <c r="K254" s="2">
        <f>TREND(Calibration!$A$2:$A$4,Calibration!$C$2:$C$4,E254)</f>
        <v>736.02875904896098</v>
      </c>
      <c r="L254" s="2">
        <f>TREND(Calibration!$A$2:$A$4,Calibration!$D$2:$D$4,G254)</f>
        <v>585.51066844312447</v>
      </c>
    </row>
    <row r="255" spans="1:12" x14ac:dyDescent="0.25">
      <c r="A255">
        <v>1264907</v>
      </c>
      <c r="B255">
        <v>14.477000240000001</v>
      </c>
      <c r="C255">
        <v>0.56809997999999995</v>
      </c>
      <c r="D255">
        <v>9.9000003020963209E+37</v>
      </c>
      <c r="E255">
        <v>1.8971999900000001</v>
      </c>
      <c r="F255">
        <v>837.46099853999999</v>
      </c>
      <c r="G255">
        <v>1.52289999</v>
      </c>
      <c r="H255">
        <v>9.9000003020963209E+37</v>
      </c>
      <c r="J255" s="2">
        <f>TREND(Calibration!$A$2:$A$4,Calibration!$B$2:$B$4,C255)</f>
        <v>395.22542862670593</v>
      </c>
      <c r="K255" s="2">
        <f>TREND(Calibration!$A$2:$A$4,Calibration!$C$2:$C$4,E255)</f>
        <v>745.797315169233</v>
      </c>
      <c r="L255" s="2">
        <f>TREND(Calibration!$A$2:$A$4,Calibration!$D$2:$D$4,G255)</f>
        <v>586.82584343448639</v>
      </c>
    </row>
    <row r="256" spans="1:12" x14ac:dyDescent="0.25">
      <c r="A256">
        <v>1269910</v>
      </c>
      <c r="B256">
        <v>14.39299965</v>
      </c>
      <c r="C256">
        <v>0.57679999000000004</v>
      </c>
      <c r="D256">
        <v>622.34802246000004</v>
      </c>
      <c r="E256">
        <v>1.9614000300000001</v>
      </c>
      <c r="F256">
        <v>9.9000003020963209E+37</v>
      </c>
      <c r="G256">
        <v>1.52180004</v>
      </c>
      <c r="H256">
        <v>9.9000003020963209E+37</v>
      </c>
      <c r="J256" s="2">
        <f>TREND(Calibration!$A$2:$A$4,Calibration!$B$2:$B$4,C256)</f>
        <v>400.64113368994043</v>
      </c>
      <c r="K256" s="2">
        <f>TREND(Calibration!$A$2:$A$4,Calibration!$C$2:$C$4,E256)</f>
        <v>771.60563656141983</v>
      </c>
      <c r="L256" s="2">
        <f>TREND(Calibration!$A$2:$A$4,Calibration!$D$2:$D$4,G256)</f>
        <v>586.37376410432751</v>
      </c>
    </row>
    <row r="257" spans="1:12" x14ac:dyDescent="0.25">
      <c r="A257">
        <v>1274910</v>
      </c>
      <c r="B257">
        <v>14.21700001</v>
      </c>
      <c r="C257">
        <v>0.57569999000000005</v>
      </c>
      <c r="D257">
        <v>9.9000003020963209E+37</v>
      </c>
      <c r="E257">
        <v>1.90310001</v>
      </c>
      <c r="F257">
        <v>9.9000003020963209E+37</v>
      </c>
      <c r="G257">
        <v>1.51909995</v>
      </c>
      <c r="H257">
        <v>9.9000003020963209E+37</v>
      </c>
      <c r="J257" s="2">
        <f>TREND(Calibration!$A$2:$A$4,Calibration!$B$2:$B$4,C257)</f>
        <v>399.95639015866197</v>
      </c>
      <c r="K257" s="2">
        <f>TREND(Calibration!$A$2:$A$4,Calibration!$C$2:$C$4,E257)</f>
        <v>748.16911450736939</v>
      </c>
      <c r="L257" s="2">
        <f>TREND(Calibration!$A$2:$A$4,Calibration!$D$2:$D$4,G257)</f>
        <v>585.26402740850619</v>
      </c>
    </row>
    <row r="258" spans="1:12" x14ac:dyDescent="0.25">
      <c r="A258">
        <v>1279907</v>
      </c>
      <c r="B258">
        <v>14.135999679999999</v>
      </c>
      <c r="C258">
        <v>0.57509999999999994</v>
      </c>
      <c r="D258">
        <v>476.25698853</v>
      </c>
      <c r="E258">
        <v>1.87989998</v>
      </c>
      <c r="F258">
        <v>9.9000003020963209E+37</v>
      </c>
      <c r="G258">
        <v>1.51909995</v>
      </c>
      <c r="H258">
        <v>9.9000003020963209E+37</v>
      </c>
      <c r="J258" s="2">
        <f>TREND(Calibration!$A$2:$A$4,Calibration!$B$2:$B$4,C258)</f>
        <v>399.58289991199666</v>
      </c>
      <c r="K258" s="2">
        <f>TREND(Calibration!$A$2:$A$4,Calibration!$C$2:$C$4,E258)</f>
        <v>738.84273666479532</v>
      </c>
      <c r="L258" s="2">
        <f>TREND(Calibration!$A$2:$A$4,Calibration!$D$2:$D$4,G258)</f>
        <v>585.26402740850619</v>
      </c>
    </row>
    <row r="259" spans="1:12" x14ac:dyDescent="0.25">
      <c r="A259">
        <v>1284907</v>
      </c>
      <c r="B259">
        <v>13.97099972</v>
      </c>
      <c r="C259">
        <v>0.56650001000000005</v>
      </c>
      <c r="D259">
        <v>9.9000003020963209E+37</v>
      </c>
      <c r="E259">
        <v>1.8684999900000001</v>
      </c>
      <c r="F259">
        <v>1018.52001953</v>
      </c>
      <c r="G259">
        <v>1.5240000499999999</v>
      </c>
      <c r="H259">
        <v>9.9000003020963209E+37</v>
      </c>
      <c r="J259" s="2">
        <f>TREND(Calibration!$A$2:$A$4,Calibration!$B$2:$B$4,C259)</f>
        <v>394.22945671057909</v>
      </c>
      <c r="K259" s="2">
        <f>TREND(Calibration!$A$2:$A$4,Calibration!$C$2:$C$4,E259)</f>
        <v>734.25995749849392</v>
      </c>
      <c r="L259" s="2">
        <f>TREND(Calibration!$A$2:$A$4,Calibration!$D$2:$D$4,G259)</f>
        <v>587.27796797463327</v>
      </c>
    </row>
    <row r="260" spans="1:12" x14ac:dyDescent="0.25">
      <c r="A260">
        <v>1289911</v>
      </c>
      <c r="B260">
        <v>13.963999749999999</v>
      </c>
      <c r="C260">
        <v>0.57730000999999997</v>
      </c>
      <c r="D260">
        <v>586.69598388999998</v>
      </c>
      <c r="E260">
        <v>1.70270002</v>
      </c>
      <c r="F260">
        <v>9.9000003020963209E+37</v>
      </c>
      <c r="G260">
        <v>1.5240000499999999</v>
      </c>
      <c r="H260">
        <v>1306.8559570299999</v>
      </c>
      <c r="J260" s="2">
        <f>TREND(Calibration!$A$2:$A$4,Calibration!$B$2:$B$4,C260)</f>
        <v>400.95239319949479</v>
      </c>
      <c r="K260" s="2">
        <f>TREND(Calibration!$A$2:$A$4,Calibration!$C$2:$C$4,E260)</f>
        <v>667.60861409473705</v>
      </c>
      <c r="L260" s="2">
        <f>TREND(Calibration!$A$2:$A$4,Calibration!$D$2:$D$4,G260)</f>
        <v>587.27796797463327</v>
      </c>
    </row>
    <row r="261" spans="1:12" x14ac:dyDescent="0.25">
      <c r="A261">
        <v>1294907</v>
      </c>
      <c r="B261">
        <v>14.04899979</v>
      </c>
      <c r="C261">
        <v>0.57840002000000001</v>
      </c>
      <c r="D261">
        <v>9.9000003020963209E+37</v>
      </c>
      <c r="E261">
        <v>1.7773000000000001</v>
      </c>
      <c r="F261">
        <v>775.36499022999999</v>
      </c>
      <c r="G261">
        <v>1.51909995</v>
      </c>
      <c r="H261">
        <v>9.9000003020963209E+37</v>
      </c>
      <c r="J261" s="2">
        <f>TREND(Calibration!$A$2:$A$4,Calibration!$B$2:$B$4,C261)</f>
        <v>401.63714295571447</v>
      </c>
      <c r="K261" s="2">
        <f>TREND(Calibration!$A$2:$A$4,Calibration!$C$2:$C$4,E261)</f>
        <v>697.59769602818608</v>
      </c>
      <c r="L261" s="2">
        <f>TREND(Calibration!$A$2:$A$4,Calibration!$D$2:$D$4,G261)</f>
        <v>585.26402740850619</v>
      </c>
    </row>
    <row r="262" spans="1:12" x14ac:dyDescent="0.25">
      <c r="A262">
        <v>1299907</v>
      </c>
      <c r="B262">
        <v>14.227000240000001</v>
      </c>
      <c r="C262">
        <v>0.58160000999999995</v>
      </c>
      <c r="D262">
        <v>1043.7390136700001</v>
      </c>
      <c r="E262">
        <v>1.76269996</v>
      </c>
      <c r="F262">
        <v>1221.54394531</v>
      </c>
      <c r="G262">
        <v>1.52509999</v>
      </c>
      <c r="H262">
        <v>9.9000003020963209E+37</v>
      </c>
      <c r="J262" s="2">
        <f>TREND(Calibration!$A$2:$A$4,Calibration!$B$2:$B$4,C262)</f>
        <v>403.62911791267419</v>
      </c>
      <c r="K262" s="2">
        <f>TREND(Calibration!$A$2:$A$4,Calibration!$C$2:$C$4,E262)</f>
        <v>691.72850148159728</v>
      </c>
      <c r="L262" s="2">
        <f>TREND(Calibration!$A$2:$A$4,Calibration!$D$2:$D$4,G262)</f>
        <v>587.73004319479332</v>
      </c>
    </row>
    <row r="263" spans="1:12" x14ac:dyDescent="0.25">
      <c r="A263">
        <v>1304907</v>
      </c>
      <c r="B263">
        <v>14.376000400000001</v>
      </c>
      <c r="C263">
        <v>0.56699997000000002</v>
      </c>
      <c r="D263">
        <v>812.24102783000001</v>
      </c>
      <c r="E263">
        <v>1.8684999900000001</v>
      </c>
      <c r="F263">
        <v>1159.5909423799999</v>
      </c>
      <c r="G263">
        <v>1.52349997</v>
      </c>
      <c r="H263">
        <v>9.9000003020963209E+37</v>
      </c>
      <c r="J263" s="2">
        <f>TREND(Calibration!$A$2:$A$4,Calibration!$B$2:$B$4,C263)</f>
        <v>394.54067887048632</v>
      </c>
      <c r="K263" s="2">
        <f>TREND(Calibration!$A$2:$A$4,Calibration!$C$2:$C$4,E263)</f>
        <v>734.25995749849392</v>
      </c>
      <c r="L263" s="2">
        <f>TREND(Calibration!$A$2:$A$4,Calibration!$D$2:$D$4,G263)</f>
        <v>587.07243514911784</v>
      </c>
    </row>
    <row r="264" spans="1:12" x14ac:dyDescent="0.25">
      <c r="A264">
        <v>1309907</v>
      </c>
      <c r="B264">
        <v>14.522000309999999</v>
      </c>
      <c r="C264">
        <v>0.56160003000000003</v>
      </c>
      <c r="D264">
        <v>651.09399413999995</v>
      </c>
      <c r="E264">
        <v>2.05220008</v>
      </c>
      <c r="F264">
        <v>1104.7039794899999</v>
      </c>
      <c r="G264">
        <v>1.5245000099999999</v>
      </c>
      <c r="H264">
        <v>9.9000003020963209E+37</v>
      </c>
      <c r="J264" s="2">
        <f>TREND(Calibration!$A$2:$A$4,Calibration!$B$2:$B$4,C264)</f>
        <v>391.17924797567559</v>
      </c>
      <c r="K264" s="2">
        <f>TREND(Calibration!$A$2:$A$4,Calibration!$C$2:$C$4,E264)</f>
        <v>808.10712274159391</v>
      </c>
      <c r="L264" s="2">
        <f>TREND(Calibration!$A$2:$A$4,Calibration!$D$2:$D$4,G264)</f>
        <v>587.48345148016199</v>
      </c>
    </row>
    <row r="265" spans="1:12" x14ac:dyDescent="0.25">
      <c r="A265">
        <v>1314907</v>
      </c>
      <c r="B265">
        <v>14.53499985</v>
      </c>
      <c r="C265">
        <v>0.56000000000000005</v>
      </c>
      <c r="D265">
        <v>870.21099853999999</v>
      </c>
      <c r="E265">
        <v>1.97920001</v>
      </c>
      <c r="F265">
        <v>831.21301270000004</v>
      </c>
      <c r="G265">
        <v>1.5255999600000001</v>
      </c>
      <c r="H265">
        <v>9.9000003020963209E+37</v>
      </c>
      <c r="J265" s="2">
        <f>TREND(Calibration!$A$2:$A$4,Calibration!$B$2:$B$4,C265)</f>
        <v>390.18323870990156</v>
      </c>
      <c r="K265" s="2">
        <f>TREND(Calibration!$A$2:$A$4,Calibration!$C$2:$C$4,E265)</f>
        <v>778.76120226845831</v>
      </c>
      <c r="L265" s="2">
        <f>TREND(Calibration!$A$2:$A$4,Calibration!$D$2:$D$4,G265)</f>
        <v>587.93553081032087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14.461000439999999</v>
      </c>
      <c r="C2">
        <v>0.56969999999999998</v>
      </c>
      <c r="D2">
        <v>946.04998779000005</v>
      </c>
      <c r="E2">
        <v>1.90199995</v>
      </c>
      <c r="F2">
        <v>1109.0510253899999</v>
      </c>
      <c r="G2">
        <v>1.5159000199999999</v>
      </c>
      <c r="H2">
        <v>9.9000003020963209E+37</v>
      </c>
      <c r="J2" s="2">
        <f>TREND(Calibration!$A$2:$A$4,Calibration!$B$2:$B$4,C2)</f>
        <v>396.22143166753881</v>
      </c>
      <c r="K2" s="2">
        <f>TREND(Calibration!$A$2:$A$4,Calibration!$C$2:$C$4,E2)</f>
        <v>747.72689200983382</v>
      </c>
      <c r="L2" s="2">
        <f>TREND(Calibration!$A$2:$A$4,Calibration!$D$2:$D$4,G2)</f>
        <v>583.94885652714311</v>
      </c>
      <c r="N2" s="2">
        <f>AVERAGE(J2:J121)</f>
        <v>399.3349369013597</v>
      </c>
    </row>
    <row r="3" spans="1:14" x14ac:dyDescent="0.25">
      <c r="A3">
        <v>5081</v>
      </c>
      <c r="B3">
        <v>14.321000099999999</v>
      </c>
      <c r="C3">
        <v>0.56919998000000005</v>
      </c>
      <c r="D3">
        <v>9.9000003020963209E+37</v>
      </c>
      <c r="E3">
        <v>2.0785999300000002</v>
      </c>
      <c r="F3">
        <v>818.91900635000002</v>
      </c>
      <c r="G3">
        <v>1.5120999799999999</v>
      </c>
      <c r="H3">
        <v>9.9000003020963209E+37</v>
      </c>
      <c r="J3" s="2">
        <f>TREND(Calibration!$A$2:$A$4,Calibration!$B$2:$B$4,C3)</f>
        <v>395.91017215798445</v>
      </c>
      <c r="K3" s="2">
        <f>TREND(Calibration!$A$2:$A$4,Calibration!$C$2:$C$4,E3)</f>
        <v>818.71982350479482</v>
      </c>
      <c r="L3" s="2">
        <f>TREND(Calibration!$A$2:$A$4,Calibration!$D$2:$D$4,G3)</f>
        <v>582.3870405011628</v>
      </c>
    </row>
    <row r="4" spans="1:14" x14ac:dyDescent="0.25">
      <c r="A4">
        <v>10108</v>
      </c>
      <c r="B4">
        <v>14.227000240000001</v>
      </c>
      <c r="C4">
        <v>0.57410002000000004</v>
      </c>
      <c r="D4">
        <v>563.91101074000005</v>
      </c>
      <c r="E4">
        <v>1.9663000100000001</v>
      </c>
      <c r="F4">
        <v>9.9000003020963209E+37</v>
      </c>
      <c r="G4">
        <v>1.51269996</v>
      </c>
      <c r="H4">
        <v>1296.91796875</v>
      </c>
      <c r="J4" s="2">
        <f>TREND(Calibration!$A$2:$A$4,Calibration!$B$2:$B$4,C4)</f>
        <v>398.96041824253507</v>
      </c>
      <c r="K4" s="2">
        <f>TREND(Calibration!$A$2:$A$4,Calibration!$C$2:$C$4,E4)</f>
        <v>773.57542129450235</v>
      </c>
      <c r="L4" s="2">
        <f>TREND(Calibration!$A$2:$A$4,Calibration!$D$2:$D$4,G4)</f>
        <v>582.63363221579414</v>
      </c>
    </row>
    <row r="5" spans="1:14" x14ac:dyDescent="0.25">
      <c r="A5">
        <v>15079</v>
      </c>
      <c r="B5">
        <v>14.071000099999999</v>
      </c>
      <c r="C5">
        <v>0.56160003000000003</v>
      </c>
      <c r="D5">
        <v>9.9000003020963209E+37</v>
      </c>
      <c r="E5">
        <v>1.5575000000000001</v>
      </c>
      <c r="F5">
        <v>779.38897704999999</v>
      </c>
      <c r="G5">
        <v>1.5159000199999999</v>
      </c>
      <c r="H5">
        <v>9.9000003020963209E+37</v>
      </c>
      <c r="J5" s="2">
        <f>TREND(Calibration!$A$2:$A$4,Calibration!$B$2:$B$4,C5)</f>
        <v>391.17924797567559</v>
      </c>
      <c r="K5" s="2">
        <f>TREND(Calibration!$A$2:$A$4,Calibration!$C$2:$C$4,E5)</f>
        <v>609.2384202083789</v>
      </c>
      <c r="L5" s="2">
        <f>TREND(Calibration!$A$2:$A$4,Calibration!$D$2:$D$4,G5)</f>
        <v>583.94885652714311</v>
      </c>
    </row>
    <row r="6" spans="1:14" x14ac:dyDescent="0.25">
      <c r="A6">
        <v>20079</v>
      </c>
      <c r="B6">
        <v>14.038999560000001</v>
      </c>
      <c r="C6">
        <v>0.55729996999999998</v>
      </c>
      <c r="D6">
        <v>801.78698729999996</v>
      </c>
      <c r="E6">
        <v>1.71249998</v>
      </c>
      <c r="F6">
        <v>878.99700928000004</v>
      </c>
      <c r="G6">
        <v>1.51370001</v>
      </c>
      <c r="H6">
        <v>9.9000003020963209E+37</v>
      </c>
      <c r="J6" s="2">
        <f>TREND(Calibration!$A$2:$A$4,Calibration!$B$2:$B$4,C6)</f>
        <v>388.50248591284901</v>
      </c>
      <c r="K6" s="2">
        <f>TREND(Calibration!$A$2:$A$4,Calibration!$C$2:$C$4,E6)</f>
        <v>671.54818356090209</v>
      </c>
      <c r="L6" s="2">
        <f>TREND(Calibration!$A$2:$A$4,Calibration!$D$2:$D$4,G6)</f>
        <v>583.04465265683734</v>
      </c>
    </row>
    <row r="7" spans="1:14" x14ac:dyDescent="0.25">
      <c r="A7">
        <v>25079</v>
      </c>
      <c r="B7">
        <v>14.161999700000001</v>
      </c>
      <c r="C7">
        <v>0.57190001000000001</v>
      </c>
      <c r="D7">
        <v>459.80700683999999</v>
      </c>
      <c r="E7">
        <v>1.7864999800000001</v>
      </c>
      <c r="F7">
        <v>9.9000003020963209E+37</v>
      </c>
      <c r="G7">
        <v>1.52079999</v>
      </c>
      <c r="H7">
        <v>9.9000003020963209E+37</v>
      </c>
      <c r="J7" s="2">
        <f>TREND(Calibration!$A$2:$A$4,Calibration!$B$2:$B$4,C7)</f>
        <v>397.59092495503694</v>
      </c>
      <c r="K7" s="2">
        <f>TREND(Calibration!$A$2:$A$4,Calibration!$C$2:$C$4,E7)</f>
        <v>701.29607441925396</v>
      </c>
      <c r="L7" s="2">
        <f>TREND(Calibration!$A$2:$A$4,Calibration!$D$2:$D$4,G7)</f>
        <v>585.96274366328441</v>
      </c>
    </row>
    <row r="8" spans="1:14" x14ac:dyDescent="0.25">
      <c r="A8">
        <v>30082</v>
      </c>
      <c r="B8">
        <v>14.22099972</v>
      </c>
      <c r="C8">
        <v>0.55949998000000001</v>
      </c>
      <c r="D8">
        <v>9.9000003020963209E+37</v>
      </c>
      <c r="E8">
        <v>1.75680006</v>
      </c>
      <c r="F8">
        <v>577.23901366999996</v>
      </c>
      <c r="G8">
        <v>1.5181000200000001</v>
      </c>
      <c r="H8">
        <v>9.9000003020963209E+37</v>
      </c>
      <c r="J8" s="2">
        <f>TREND(Calibration!$A$2:$A$4,Calibration!$B$2:$B$4,C8)</f>
        <v>389.87197920034708</v>
      </c>
      <c r="K8" s="2">
        <f>TREND(Calibration!$A$2:$A$4,Calibration!$C$2:$C$4,E8)</f>
        <v>689.35675038328395</v>
      </c>
      <c r="L8" s="2">
        <f>TREND(Calibration!$A$2:$A$4,Calibration!$D$2:$D$4,G8)</f>
        <v>584.85305628745004</v>
      </c>
    </row>
    <row r="9" spans="1:14" x14ac:dyDescent="0.25">
      <c r="A9">
        <v>35081</v>
      </c>
      <c r="B9">
        <v>14.35700035</v>
      </c>
      <c r="C9">
        <v>0.56599997999999996</v>
      </c>
      <c r="D9">
        <v>836.86297606999995</v>
      </c>
      <c r="E9">
        <v>1.7513999899999999</v>
      </c>
      <c r="F9">
        <v>696.14202881000006</v>
      </c>
      <c r="G9">
        <v>1.52670002</v>
      </c>
      <c r="H9">
        <v>9.9000003020963209E+37</v>
      </c>
      <c r="J9" s="2">
        <f>TREND(Calibration!$A$2:$A$4,Calibration!$B$2:$B$4,C9)</f>
        <v>393.91819097608339</v>
      </c>
      <c r="K9" s="2">
        <f>TREND(Calibration!$A$2:$A$4,Calibration!$C$2:$C$4,E9)</f>
        <v>687.18593020777769</v>
      </c>
      <c r="L9" s="2">
        <f>TREND(Calibration!$A$2:$A$4,Calibration!$D$2:$D$4,G9)</f>
        <v>588.38765535046775</v>
      </c>
    </row>
    <row r="10" spans="1:14" x14ac:dyDescent="0.25">
      <c r="A10">
        <v>40082</v>
      </c>
      <c r="B10">
        <v>14.47099972</v>
      </c>
      <c r="C10">
        <v>0.57730000999999997</v>
      </c>
      <c r="D10">
        <v>855.26898193</v>
      </c>
      <c r="E10">
        <v>1.7508000100000001</v>
      </c>
      <c r="F10">
        <v>935.93499756000006</v>
      </c>
      <c r="G10">
        <v>1.52349997</v>
      </c>
      <c r="H10">
        <v>9.9000003020963209E+37</v>
      </c>
      <c r="J10" s="2">
        <f>TREND(Calibration!$A$2:$A$4,Calibration!$B$2:$B$4,C10)</f>
        <v>400.95239319949479</v>
      </c>
      <c r="K10" s="2">
        <f>TREND(Calibration!$A$2:$A$4,Calibration!$C$2:$C$4,E10)</f>
        <v>686.94473913268052</v>
      </c>
      <c r="L10" s="2">
        <f>TREND(Calibration!$A$2:$A$4,Calibration!$D$2:$D$4,G10)</f>
        <v>587.07243514911784</v>
      </c>
    </row>
    <row r="11" spans="1:14" x14ac:dyDescent="0.25">
      <c r="A11">
        <v>45091</v>
      </c>
      <c r="B11">
        <v>14.39299965</v>
      </c>
      <c r="C11">
        <v>0.56599997999999996</v>
      </c>
      <c r="D11">
        <v>9.9000003020963209E+37</v>
      </c>
      <c r="E11">
        <v>1.6574000099999999</v>
      </c>
      <c r="F11">
        <v>515.06896973000005</v>
      </c>
      <c r="G11">
        <v>1.5262000600000001</v>
      </c>
      <c r="H11">
        <v>9.9000003020963209E+37</v>
      </c>
      <c r="J11" s="2">
        <f>TREND(Calibration!$A$2:$A$4,Calibration!$B$2:$B$4,C11)</f>
        <v>393.91819097608339</v>
      </c>
      <c r="K11" s="2">
        <f>TREND(Calibration!$A$2:$A$4,Calibration!$C$2:$C$4,E11)</f>
        <v>649.39807688713904</v>
      </c>
      <c r="L11" s="2">
        <f>TREND(Calibration!$A$2:$A$4,Calibration!$D$2:$D$4,G11)</f>
        <v>588.18217184493915</v>
      </c>
    </row>
    <row r="12" spans="1:14" x14ac:dyDescent="0.25">
      <c r="A12">
        <v>50083</v>
      </c>
      <c r="B12">
        <v>14.31499958</v>
      </c>
      <c r="C12">
        <v>0.57730000999999997</v>
      </c>
      <c r="D12">
        <v>654.91802978999999</v>
      </c>
      <c r="E12">
        <v>1.8258999600000001</v>
      </c>
      <c r="F12">
        <v>1028.3950195299999</v>
      </c>
      <c r="G12">
        <v>1.5326000500000001</v>
      </c>
      <c r="H12">
        <v>9.9000003020963209E+37</v>
      </c>
      <c r="J12" s="2">
        <f>TREND(Calibration!$A$2:$A$4,Calibration!$B$2:$B$4,C12)</f>
        <v>400.95239319949479</v>
      </c>
      <c r="K12" s="2">
        <f>TREND(Calibration!$A$2:$A$4,Calibration!$C$2:$C$4,E12)</f>
        <v>717.13480826873024</v>
      </c>
      <c r="L12" s="2">
        <f>TREND(Calibration!$A$2:$A$4,Calibration!$D$2:$D$4,G12)</f>
        <v>590.81256703765121</v>
      </c>
    </row>
    <row r="13" spans="1:14" x14ac:dyDescent="0.25">
      <c r="A13">
        <v>55084</v>
      </c>
      <c r="B13">
        <v>14.166000370000001</v>
      </c>
      <c r="C13">
        <v>0.57080001000000002</v>
      </c>
      <c r="D13">
        <v>458.51400756999999</v>
      </c>
      <c r="E13">
        <v>1.8286000499999999</v>
      </c>
      <c r="F13">
        <v>9.9000003020963209E+37</v>
      </c>
      <c r="G13">
        <v>1.53209996</v>
      </c>
      <c r="H13">
        <v>9.9000003020963209E+37</v>
      </c>
      <c r="J13" s="2">
        <f>TREND(Calibration!$A$2:$A$4,Calibration!$B$2:$B$4,C13)</f>
        <v>396.90618142375848</v>
      </c>
      <c r="K13" s="2">
        <f>TREND(Calibration!$A$2:$A$4,Calibration!$C$2:$C$4,E13)</f>
        <v>718.22024046640217</v>
      </c>
      <c r="L13" s="2">
        <f>TREND(Calibration!$A$2:$A$4,Calibration!$D$2:$D$4,G13)</f>
        <v>590.60703010213672</v>
      </c>
    </row>
    <row r="14" spans="1:14" x14ac:dyDescent="0.25">
      <c r="A14">
        <v>60083</v>
      </c>
      <c r="B14">
        <v>14.059000019999999</v>
      </c>
      <c r="C14">
        <v>0.58109999000000001</v>
      </c>
      <c r="D14">
        <v>1214.01599121</v>
      </c>
      <c r="E14">
        <v>1.6751999900000001</v>
      </c>
      <c r="F14">
        <v>1150.6779785199999</v>
      </c>
      <c r="G14">
        <v>1.52890003</v>
      </c>
      <c r="H14">
        <v>9.9000003020963209E+37</v>
      </c>
      <c r="J14" s="2">
        <f>TREND(Calibration!$A$2:$A$4,Calibration!$B$2:$B$4,C14)</f>
        <v>403.31785840311983</v>
      </c>
      <c r="K14" s="2">
        <f>TREND(Calibration!$A$2:$A$4,Calibration!$C$2:$C$4,E14)</f>
        <v>656.55364259417763</v>
      </c>
      <c r="L14" s="2">
        <f>TREND(Calibration!$A$2:$A$4,Calibration!$D$2:$D$4,G14)</f>
        <v>589.29185922077352</v>
      </c>
    </row>
    <row r="15" spans="1:14" x14ac:dyDescent="0.25">
      <c r="A15">
        <v>65085</v>
      </c>
      <c r="B15">
        <v>13.99699974</v>
      </c>
      <c r="C15">
        <v>0.57730000999999997</v>
      </c>
      <c r="D15">
        <v>1359.2989502</v>
      </c>
      <c r="E15">
        <v>1.83449996</v>
      </c>
      <c r="F15">
        <v>9.9000003020963209E+37</v>
      </c>
      <c r="G15">
        <v>1.5277999600000001</v>
      </c>
      <c r="H15">
        <v>9.9000003020963209E+37</v>
      </c>
      <c r="J15" s="2">
        <f>TREND(Calibration!$A$2:$A$4,Calibration!$B$2:$B$4,C15)</f>
        <v>400.95239319949479</v>
      </c>
      <c r="K15" s="2">
        <f>TREND(Calibration!$A$2:$A$4,Calibration!$C$2:$C$4,E15)</f>
        <v>720.59199558470084</v>
      </c>
      <c r="L15" s="2">
        <f>TREND(Calibration!$A$2:$A$4,Calibration!$D$2:$D$4,G15)</f>
        <v>588.83973057062781</v>
      </c>
    </row>
    <row r="16" spans="1:14" x14ac:dyDescent="0.25">
      <c r="A16">
        <v>70086</v>
      </c>
      <c r="B16">
        <v>13.963999749999999</v>
      </c>
      <c r="C16">
        <v>0.57889997999999998</v>
      </c>
      <c r="D16">
        <v>1272.3669433600001</v>
      </c>
      <c r="E16">
        <v>1.73730004</v>
      </c>
      <c r="F16">
        <v>9.9000003020963209E+37</v>
      </c>
      <c r="G16">
        <v>1.5262000600000001</v>
      </c>
      <c r="H16">
        <v>9.9000003020963209E+37</v>
      </c>
      <c r="J16" s="2">
        <f>TREND(Calibration!$A$2:$A$4,Calibration!$B$2:$B$4,C16)</f>
        <v>401.9483651156217</v>
      </c>
      <c r="K16" s="2">
        <f>TREND(Calibration!$A$2:$A$4,Calibration!$C$2:$C$4,E16)</f>
        <v>681.51777110361263</v>
      </c>
      <c r="L16" s="2">
        <f>TREND(Calibration!$A$2:$A$4,Calibration!$D$2:$D$4,G16)</f>
        <v>588.18217184493915</v>
      </c>
    </row>
    <row r="17" spans="1:12" x14ac:dyDescent="0.25">
      <c r="A17">
        <v>75085</v>
      </c>
      <c r="B17">
        <v>14.08199978</v>
      </c>
      <c r="C17">
        <v>0.57509999999999994</v>
      </c>
      <c r="D17">
        <v>762.93103026999995</v>
      </c>
      <c r="E17">
        <v>1.7885999699999999</v>
      </c>
      <c r="F17">
        <v>9.9000003020963209E+37</v>
      </c>
      <c r="G17">
        <v>1.5240000499999999</v>
      </c>
      <c r="H17">
        <v>9.9000003020963209E+37</v>
      </c>
      <c r="J17" s="2">
        <f>TREND(Calibration!$A$2:$A$4,Calibration!$B$2:$B$4,C17)</f>
        <v>399.58289991199666</v>
      </c>
      <c r="K17" s="2">
        <f>TREND(Calibration!$A$2:$A$4,Calibration!$C$2:$C$4,E17)</f>
        <v>702.14026730200567</v>
      </c>
      <c r="L17" s="2">
        <f>TREND(Calibration!$A$2:$A$4,Calibration!$D$2:$D$4,G17)</f>
        <v>587.27796797463327</v>
      </c>
    </row>
    <row r="18" spans="1:12" x14ac:dyDescent="0.25">
      <c r="A18">
        <v>80085</v>
      </c>
      <c r="B18">
        <v>14.27600002</v>
      </c>
      <c r="C18">
        <v>0.56650001000000005</v>
      </c>
      <c r="D18">
        <v>755.98199463000003</v>
      </c>
      <c r="E18">
        <v>1.7773000000000001</v>
      </c>
      <c r="F18">
        <v>1239.61901855</v>
      </c>
      <c r="G18">
        <v>1.53100002</v>
      </c>
      <c r="H18">
        <v>9.9000003020963209E+37</v>
      </c>
      <c r="J18" s="2">
        <f>TREND(Calibration!$A$2:$A$4,Calibration!$B$2:$B$4,C18)</f>
        <v>394.22945671057909</v>
      </c>
      <c r="K18" s="2">
        <f>TREND(Calibration!$A$2:$A$4,Calibration!$C$2:$C$4,E18)</f>
        <v>697.59769602818608</v>
      </c>
      <c r="L18" s="2">
        <f>TREND(Calibration!$A$2:$A$4,Calibration!$D$2:$D$4,G18)</f>
        <v>590.15495488197666</v>
      </c>
    </row>
    <row r="19" spans="1:12" x14ac:dyDescent="0.25">
      <c r="A19">
        <v>85086</v>
      </c>
      <c r="B19">
        <v>14.43799973</v>
      </c>
      <c r="C19">
        <v>0.57349998000000002</v>
      </c>
      <c r="D19">
        <v>951.84197998000002</v>
      </c>
      <c r="E19">
        <v>1.81889999</v>
      </c>
      <c r="F19">
        <v>1017.20202637</v>
      </c>
      <c r="G19">
        <v>1.5348000500000001</v>
      </c>
      <c r="H19">
        <v>9.9000003020963209E+37</v>
      </c>
      <c r="J19" s="2">
        <f>TREND(Calibration!$A$2:$A$4,Calibration!$B$2:$B$4,C19)</f>
        <v>398.58689687116384</v>
      </c>
      <c r="K19" s="2">
        <f>TREND(Calibration!$A$2:$A$4,Calibration!$C$2:$C$4,E19)</f>
        <v>714.32083065289589</v>
      </c>
      <c r="L19" s="2">
        <f>TREND(Calibration!$A$2:$A$4,Calibration!$D$2:$D$4,G19)</f>
        <v>591.71676679795803</v>
      </c>
    </row>
    <row r="20" spans="1:12" x14ac:dyDescent="0.25">
      <c r="A20">
        <v>90085</v>
      </c>
      <c r="B20">
        <v>14.51599979</v>
      </c>
      <c r="C20">
        <v>0.56919998000000005</v>
      </c>
      <c r="D20">
        <v>830.52899170000001</v>
      </c>
      <c r="E20">
        <v>1.71790004</v>
      </c>
      <c r="F20">
        <v>892.45001220999995</v>
      </c>
      <c r="G20">
        <v>1.5255999600000001</v>
      </c>
      <c r="H20">
        <v>9.9000003020963209E+37</v>
      </c>
      <c r="J20" s="2">
        <f>TREND(Calibration!$A$2:$A$4,Calibration!$B$2:$B$4,C20)</f>
        <v>395.91017215798445</v>
      </c>
      <c r="K20" s="2">
        <f>TREND(Calibration!$A$2:$A$4,Calibration!$C$2:$C$4,E20)</f>
        <v>673.71899971642301</v>
      </c>
      <c r="L20" s="2">
        <f>TREND(Calibration!$A$2:$A$4,Calibration!$D$2:$D$4,G20)</f>
        <v>587.93553081032087</v>
      </c>
    </row>
    <row r="21" spans="1:12" x14ac:dyDescent="0.25">
      <c r="A21">
        <v>95085</v>
      </c>
      <c r="B21">
        <v>14.538999560000001</v>
      </c>
      <c r="C21">
        <v>0.57679999000000004</v>
      </c>
      <c r="D21">
        <v>554.98199463000003</v>
      </c>
      <c r="E21">
        <v>1.8118000000000001</v>
      </c>
      <c r="F21">
        <v>9.9000003020963209E+37</v>
      </c>
      <c r="G21">
        <v>1.5255999600000001</v>
      </c>
      <c r="H21">
        <v>9.9000003020963209E+37</v>
      </c>
      <c r="J21" s="2">
        <f>TREND(Calibration!$A$2:$A$4,Calibration!$B$2:$B$4,C21)</f>
        <v>400.64113368994043</v>
      </c>
      <c r="K21" s="2">
        <f>TREND(Calibration!$A$2:$A$4,Calibration!$C$2:$C$4,E21)</f>
        <v>711.46664514457984</v>
      </c>
      <c r="L21" s="2">
        <f>TREND(Calibration!$A$2:$A$4,Calibration!$D$2:$D$4,G21)</f>
        <v>587.93553081032087</v>
      </c>
    </row>
    <row r="22" spans="1:12" x14ac:dyDescent="0.25">
      <c r="A22">
        <v>100085</v>
      </c>
      <c r="B22">
        <v>14.489999770000001</v>
      </c>
      <c r="C22">
        <v>0.58319997999999995</v>
      </c>
      <c r="D22">
        <v>1138.3060302700001</v>
      </c>
      <c r="E22">
        <v>1.81889999</v>
      </c>
      <c r="F22">
        <v>1161.1330566399999</v>
      </c>
      <c r="G22">
        <v>1.5255999600000001</v>
      </c>
      <c r="H22">
        <v>9.9000003020963209E+37</v>
      </c>
      <c r="J22" s="2">
        <f>TREND(Calibration!$A$2:$A$4,Calibration!$B$2:$B$4,C22)</f>
        <v>404.62508982880109</v>
      </c>
      <c r="K22" s="2">
        <f>TREND(Calibration!$A$2:$A$4,Calibration!$C$2:$C$4,E22)</f>
        <v>714.32083065289589</v>
      </c>
      <c r="L22" s="2">
        <f>TREND(Calibration!$A$2:$A$4,Calibration!$D$2:$D$4,G22)</f>
        <v>587.93553081032087</v>
      </c>
    </row>
    <row r="23" spans="1:12" x14ac:dyDescent="0.25">
      <c r="A23">
        <v>105086</v>
      </c>
      <c r="B23">
        <v>14.335000040000001</v>
      </c>
      <c r="C23">
        <v>0.57080001000000002</v>
      </c>
      <c r="D23">
        <v>9.9000003020963209E+37</v>
      </c>
      <c r="E23">
        <v>1.9701000500000001</v>
      </c>
      <c r="F23">
        <v>1003.21502686</v>
      </c>
      <c r="G23">
        <v>1.52180004</v>
      </c>
      <c r="H23">
        <v>9.9000003020963209E+37</v>
      </c>
      <c r="J23" s="2">
        <f>TREND(Calibration!$A$2:$A$4,Calibration!$B$2:$B$4,C23)</f>
        <v>396.90618142375848</v>
      </c>
      <c r="K23" s="2">
        <f>TREND(Calibration!$A$2:$A$4,Calibration!$C$2:$C$4,E23)</f>
        <v>775.10303176987225</v>
      </c>
      <c r="L23" s="2">
        <f>TREND(Calibration!$A$2:$A$4,Calibration!$D$2:$D$4,G23)</f>
        <v>586.37376410432751</v>
      </c>
    </row>
    <row r="24" spans="1:12" x14ac:dyDescent="0.25">
      <c r="A24">
        <v>110086</v>
      </c>
      <c r="B24">
        <v>14.204999920000001</v>
      </c>
      <c r="C24">
        <v>0.58050000999999996</v>
      </c>
      <c r="D24">
        <v>876.35797118999994</v>
      </c>
      <c r="E24">
        <v>2.0160000299999998</v>
      </c>
      <c r="F24">
        <v>1111.4790039100001</v>
      </c>
      <c r="G24">
        <v>1.5163999800000001</v>
      </c>
      <c r="H24">
        <v>9.9000003020963209E+37</v>
      </c>
      <c r="J24" s="2">
        <f>TREND(Calibration!$A$2:$A$4,Calibration!$B$2:$B$4,C24)</f>
        <v>402.94437438139573</v>
      </c>
      <c r="K24" s="2">
        <f>TREND(Calibration!$A$2:$A$4,Calibration!$C$2:$C$4,E24)</f>
        <v>793.55475603258208</v>
      </c>
      <c r="L24" s="2">
        <f>TREND(Calibration!$A$2:$A$4,Calibration!$D$2:$D$4,G24)</f>
        <v>584.15434003267183</v>
      </c>
    </row>
    <row r="25" spans="1:12" x14ac:dyDescent="0.25">
      <c r="A25">
        <v>115096</v>
      </c>
      <c r="B25">
        <v>14.06200027</v>
      </c>
      <c r="C25">
        <v>0.57509999999999994</v>
      </c>
      <c r="D25">
        <v>9.9000003020963209E+37</v>
      </c>
      <c r="E25">
        <v>1.87450004</v>
      </c>
      <c r="F25">
        <v>1123.32995605</v>
      </c>
      <c r="G25">
        <v>1.51970005</v>
      </c>
      <c r="H25">
        <v>9.9000003020963209E+37</v>
      </c>
      <c r="J25" s="2">
        <f>TREND(Calibration!$A$2:$A$4,Calibration!$B$2:$B$4,C25)</f>
        <v>399.58289991199666</v>
      </c>
      <c r="K25" s="2">
        <f>TREND(Calibration!$A$2:$A$4,Calibration!$C$2:$C$4,E25)</f>
        <v>736.67196874909735</v>
      </c>
      <c r="L25" s="2">
        <f>TREND(Calibration!$A$2:$A$4,Calibration!$D$2:$D$4,G25)</f>
        <v>585.51066844312447</v>
      </c>
    </row>
    <row r="26" spans="1:12" x14ac:dyDescent="0.25">
      <c r="A26">
        <v>120088</v>
      </c>
      <c r="B26">
        <v>14.04599953</v>
      </c>
      <c r="C26">
        <v>0.57679999000000004</v>
      </c>
      <c r="D26">
        <v>903.39501953000001</v>
      </c>
      <c r="E26">
        <v>1.9177000500000001</v>
      </c>
      <c r="F26">
        <v>9.9000003020963209E+37</v>
      </c>
      <c r="G26">
        <v>1.5202000099999999</v>
      </c>
      <c r="H26">
        <v>9.9000003020963209E+37</v>
      </c>
      <c r="J26" s="2">
        <f>TREND(Calibration!$A$2:$A$4,Calibration!$B$2:$B$4,C26)</f>
        <v>400.64113368994043</v>
      </c>
      <c r="K26" s="2">
        <f>TREND(Calibration!$A$2:$A$4,Calibration!$C$2:$C$4,E26)</f>
        <v>754.0383090539583</v>
      </c>
      <c r="L26" s="2">
        <f>TREND(Calibration!$A$2:$A$4,Calibration!$D$2:$D$4,G26)</f>
        <v>585.71615194865308</v>
      </c>
    </row>
    <row r="27" spans="1:12" x14ac:dyDescent="0.25">
      <c r="A27">
        <v>125087</v>
      </c>
      <c r="B27">
        <v>14.14299965</v>
      </c>
      <c r="C27">
        <v>0.56919998000000005</v>
      </c>
      <c r="D27">
        <v>1015.69396973</v>
      </c>
      <c r="E27">
        <v>1.8248000099999999</v>
      </c>
      <c r="F27">
        <v>9.9000003020963209E+37</v>
      </c>
      <c r="G27">
        <v>1.5316000000000001</v>
      </c>
      <c r="H27">
        <v>9.9000003020963209E+37</v>
      </c>
      <c r="J27" s="2">
        <f>TREND(Calibration!$A$2:$A$4,Calibration!$B$2:$B$4,C27)</f>
        <v>395.91017215798445</v>
      </c>
      <c r="K27" s="2">
        <f>TREND(Calibration!$A$2:$A$4,Calibration!$C$2:$C$4,E27)</f>
        <v>716.69262999103228</v>
      </c>
      <c r="L27" s="2">
        <f>TREND(Calibration!$A$2:$A$4,Calibration!$D$2:$D$4,G27)</f>
        <v>590.401546596608</v>
      </c>
    </row>
    <row r="28" spans="1:12" x14ac:dyDescent="0.25">
      <c r="A28">
        <v>130087</v>
      </c>
      <c r="B28">
        <v>14.260000229999999</v>
      </c>
      <c r="C28">
        <v>0.57300001</v>
      </c>
      <c r="D28">
        <v>776.88098145000004</v>
      </c>
      <c r="E28">
        <v>1.75680006</v>
      </c>
      <c r="F28">
        <v>9.9000003020963209E+37</v>
      </c>
      <c r="G28">
        <v>1.5169999599999999</v>
      </c>
      <c r="H28">
        <v>9.9000003020963209E+37</v>
      </c>
      <c r="J28" s="2">
        <f>TREND(Calibration!$A$2:$A$4,Calibration!$B$2:$B$4,C28)</f>
        <v>398.2756684863154</v>
      </c>
      <c r="K28" s="2">
        <f>TREND(Calibration!$A$2:$A$4,Calibration!$C$2:$C$4,E28)</f>
        <v>689.35675038328395</v>
      </c>
      <c r="L28" s="2">
        <f>TREND(Calibration!$A$2:$A$4,Calibration!$D$2:$D$4,G28)</f>
        <v>584.40093174730305</v>
      </c>
    </row>
    <row r="29" spans="1:12" x14ac:dyDescent="0.25">
      <c r="A29">
        <v>135087</v>
      </c>
      <c r="B29">
        <v>14.321999549999999</v>
      </c>
      <c r="C29">
        <v>0.56760001000000004</v>
      </c>
      <c r="D29">
        <v>9.9000003020963209E+37</v>
      </c>
      <c r="E29">
        <v>1.7881</v>
      </c>
      <c r="F29">
        <v>1175.6350097699999</v>
      </c>
      <c r="G29">
        <v>1.51970005</v>
      </c>
      <c r="H29">
        <v>9.9000003020963209E+37</v>
      </c>
      <c r="J29" s="2">
        <f>TREND(Calibration!$A$2:$A$4,Calibration!$B$2:$B$4,C29)</f>
        <v>394.91420024185754</v>
      </c>
      <c r="K29" s="2">
        <f>TREND(Calibration!$A$2:$A$4,Calibration!$C$2:$C$4,E29)</f>
        <v>701.93928009940498</v>
      </c>
      <c r="L29" s="2">
        <f>TREND(Calibration!$A$2:$A$4,Calibration!$D$2:$D$4,G29)</f>
        <v>585.51066844312447</v>
      </c>
    </row>
    <row r="30" spans="1:12" x14ac:dyDescent="0.25">
      <c r="A30">
        <v>140087</v>
      </c>
      <c r="B30">
        <v>14.416000370000001</v>
      </c>
      <c r="C30">
        <v>0.56110000999999998</v>
      </c>
      <c r="D30">
        <v>721.55102538999995</v>
      </c>
      <c r="E30">
        <v>1.7460000499999999</v>
      </c>
      <c r="F30">
        <v>1166.8470459</v>
      </c>
      <c r="G30">
        <v>1.52289999</v>
      </c>
      <c r="H30">
        <v>9.9000003020963209E+37</v>
      </c>
      <c r="J30" s="2">
        <f>TREND(Calibration!$A$2:$A$4,Calibration!$B$2:$B$4,C30)</f>
        <v>390.86798846612118</v>
      </c>
      <c r="K30" s="2">
        <f>TREND(Calibration!$A$2:$A$4,Calibration!$C$2:$C$4,E30)</f>
        <v>685.01516229207971</v>
      </c>
      <c r="L30" s="2">
        <f>TREND(Calibration!$A$2:$A$4,Calibration!$D$2:$D$4,G30)</f>
        <v>586.82584343448639</v>
      </c>
    </row>
    <row r="31" spans="1:12" x14ac:dyDescent="0.25">
      <c r="A31">
        <v>145087</v>
      </c>
      <c r="B31">
        <v>14.38399982</v>
      </c>
      <c r="C31">
        <v>0.56220000999999997</v>
      </c>
      <c r="D31">
        <v>-9.9000003020963209E+37</v>
      </c>
      <c r="E31">
        <v>1.7616000199999999</v>
      </c>
      <c r="F31">
        <v>922.18499756000006</v>
      </c>
      <c r="G31">
        <v>1.52289999</v>
      </c>
      <c r="H31">
        <v>9.9000003020963209E+37</v>
      </c>
      <c r="J31" s="2">
        <f>TREND(Calibration!$A$2:$A$4,Calibration!$B$2:$B$4,C31)</f>
        <v>391.55273199739963</v>
      </c>
      <c r="K31" s="2">
        <f>TREND(Calibration!$A$2:$A$4,Calibration!$C$2:$C$4,E31)</f>
        <v>691.28632722388465</v>
      </c>
      <c r="L31" s="2">
        <f>TREND(Calibration!$A$2:$A$4,Calibration!$D$2:$D$4,G31)</f>
        <v>586.82584343448639</v>
      </c>
    </row>
    <row r="32" spans="1:12" x14ac:dyDescent="0.25">
      <c r="A32">
        <v>150087</v>
      </c>
      <c r="B32">
        <v>14.277000429999999</v>
      </c>
      <c r="C32">
        <v>0.56330000999999996</v>
      </c>
      <c r="D32">
        <v>786.52301024999997</v>
      </c>
      <c r="E32">
        <v>1.9106999600000001</v>
      </c>
      <c r="F32">
        <v>768.84600829999999</v>
      </c>
      <c r="G32">
        <v>1.5181000200000001</v>
      </c>
      <c r="H32">
        <v>9.9000003020963209E+37</v>
      </c>
      <c r="J32" s="2">
        <f>TREND(Calibration!$A$2:$A$4,Calibration!$B$2:$B$4,C32)</f>
        <v>392.23747552867803</v>
      </c>
      <c r="K32" s="2">
        <f>TREND(Calibration!$A$2:$A$4,Calibration!$C$2:$C$4,E32)</f>
        <v>751.22428319830101</v>
      </c>
      <c r="L32" s="2">
        <f>TREND(Calibration!$A$2:$A$4,Calibration!$D$2:$D$4,G32)</f>
        <v>584.85305628745004</v>
      </c>
    </row>
    <row r="33" spans="1:12" x14ac:dyDescent="0.25">
      <c r="A33">
        <v>155088</v>
      </c>
      <c r="B33">
        <v>14.15100002</v>
      </c>
      <c r="C33">
        <v>0.56059998</v>
      </c>
      <c r="D33">
        <v>1237.2829589800001</v>
      </c>
      <c r="E33">
        <v>1.6914000499999999</v>
      </c>
      <c r="F33">
        <v>480.78100585999999</v>
      </c>
      <c r="G33">
        <v>1.52289999</v>
      </c>
      <c r="H33">
        <v>9.9000003020963209E+37</v>
      </c>
      <c r="J33" s="2">
        <f>TREND(Calibration!$A$2:$A$4,Calibration!$B$2:$B$4,C33)</f>
        <v>390.55672273162554</v>
      </c>
      <c r="K33" s="2">
        <f>TREND(Calibration!$A$2:$A$4,Calibration!$C$2:$C$4,E33)</f>
        <v>663.06604282091746</v>
      </c>
      <c r="L33" s="2">
        <f>TREND(Calibration!$A$2:$A$4,Calibration!$D$2:$D$4,G33)</f>
        <v>586.82584343448639</v>
      </c>
    </row>
    <row r="34" spans="1:12" x14ac:dyDescent="0.25">
      <c r="A34">
        <v>160088</v>
      </c>
      <c r="B34">
        <v>14.06700039</v>
      </c>
      <c r="C34">
        <v>0.57620000999999998</v>
      </c>
      <c r="D34">
        <v>1232.3559570299999</v>
      </c>
      <c r="E34">
        <v>1.62390006</v>
      </c>
      <c r="F34">
        <v>540.75402831999997</v>
      </c>
      <c r="G34">
        <v>1.5212999599999999</v>
      </c>
      <c r="H34">
        <v>9.9000003020963209E+37</v>
      </c>
      <c r="J34" s="2">
        <f>TREND(Calibration!$A$2:$A$4,Calibration!$B$2:$B$4,C34)</f>
        <v>400.26764966821634</v>
      </c>
      <c r="K34" s="2">
        <f>TREND(Calibration!$A$2:$A$4,Calibration!$C$2:$C$4,E34)</f>
        <v>635.93114639578448</v>
      </c>
      <c r="L34" s="2">
        <f>TREND(Calibration!$A$2:$A$4,Calibration!$D$2:$D$4,G34)</f>
        <v>586.16823127881196</v>
      </c>
    </row>
    <row r="35" spans="1:12" x14ac:dyDescent="0.25">
      <c r="A35">
        <v>165092</v>
      </c>
      <c r="B35">
        <v>14.05000019</v>
      </c>
      <c r="C35">
        <v>0.56870001999999997</v>
      </c>
      <c r="D35">
        <v>9.9000003020963209E+37</v>
      </c>
      <c r="E35">
        <v>1.68920004</v>
      </c>
      <c r="F35">
        <v>770.11700439000003</v>
      </c>
      <c r="G35">
        <v>1.53209996</v>
      </c>
      <c r="H35">
        <v>9.9000003020963209E+37</v>
      </c>
      <c r="J35" s="2">
        <f>TREND(Calibration!$A$2:$A$4,Calibration!$B$2:$B$4,C35)</f>
        <v>395.59894999807716</v>
      </c>
      <c r="K35" s="2">
        <f>TREND(Calibration!$A$2:$A$4,Calibration!$C$2:$C$4,E35)</f>
        <v>662.18164204568393</v>
      </c>
      <c r="L35" s="2">
        <f>TREND(Calibration!$A$2:$A$4,Calibration!$D$2:$D$4,G35)</f>
        <v>590.60703010213672</v>
      </c>
    </row>
    <row r="36" spans="1:12" x14ac:dyDescent="0.25">
      <c r="A36">
        <v>170089</v>
      </c>
      <c r="B36">
        <v>14.04699993</v>
      </c>
      <c r="C36">
        <v>0.57080001000000002</v>
      </c>
      <c r="D36">
        <v>769.09002685999997</v>
      </c>
      <c r="E36">
        <v>1.63789999</v>
      </c>
      <c r="F36">
        <v>933.10498046999999</v>
      </c>
      <c r="G36">
        <v>1.5359</v>
      </c>
      <c r="H36">
        <v>9.9000003020963209E+37</v>
      </c>
      <c r="J36" s="2">
        <f>TREND(Calibration!$A$2:$A$4,Calibration!$B$2:$B$4,C36)</f>
        <v>396.90618142375848</v>
      </c>
      <c r="K36" s="2">
        <f>TREND(Calibration!$A$2:$A$4,Calibration!$C$2:$C$4,E36)</f>
        <v>641.55909760746783</v>
      </c>
      <c r="L36" s="2">
        <f>TREND(Calibration!$A$2:$A$4,Calibration!$D$2:$D$4,G36)</f>
        <v>592.16884612811691</v>
      </c>
    </row>
    <row r="37" spans="1:12" x14ac:dyDescent="0.25">
      <c r="A37">
        <v>175089</v>
      </c>
      <c r="B37">
        <v>14.126000400000001</v>
      </c>
      <c r="C37">
        <v>0.56969999999999998</v>
      </c>
      <c r="D37">
        <v>1077.4439697299999</v>
      </c>
      <c r="E37">
        <v>1.6617000099999999</v>
      </c>
      <c r="F37">
        <v>666.40899658000001</v>
      </c>
      <c r="G37">
        <v>1.5262000600000001</v>
      </c>
      <c r="H37">
        <v>9.9000003020963209E+37</v>
      </c>
      <c r="J37" s="2">
        <f>TREND(Calibration!$A$2:$A$4,Calibration!$B$2:$B$4,C37)</f>
        <v>396.22143166753881</v>
      </c>
      <c r="K37" s="2">
        <f>TREND(Calibration!$A$2:$A$4,Calibration!$C$2:$C$4,E37)</f>
        <v>651.1266705451244</v>
      </c>
      <c r="L37" s="2">
        <f>TREND(Calibration!$A$2:$A$4,Calibration!$D$2:$D$4,G37)</f>
        <v>588.18217184493915</v>
      </c>
    </row>
    <row r="38" spans="1:12" x14ac:dyDescent="0.25">
      <c r="A38">
        <v>180089</v>
      </c>
      <c r="B38">
        <v>14.22999954</v>
      </c>
      <c r="C38">
        <v>0.56699997000000002</v>
      </c>
      <c r="D38">
        <v>935.02697753999996</v>
      </c>
      <c r="E38">
        <v>1.6703000100000001</v>
      </c>
      <c r="F38">
        <v>549.69897461000005</v>
      </c>
      <c r="G38">
        <v>1.5385999699999999</v>
      </c>
      <c r="H38">
        <v>9.9000003020963209E+37</v>
      </c>
      <c r="J38" s="2">
        <f>TREND(Calibration!$A$2:$A$4,Calibration!$B$2:$B$4,C38)</f>
        <v>394.54067887048632</v>
      </c>
      <c r="K38" s="2">
        <f>TREND(Calibration!$A$2:$A$4,Calibration!$C$2:$C$4,E38)</f>
        <v>654.58385786109511</v>
      </c>
      <c r="L38" s="2">
        <f>TREND(Calibration!$A$2:$A$4,Calibration!$D$2:$D$4,G38)</f>
        <v>593.27853350395128</v>
      </c>
    </row>
    <row r="39" spans="1:12" x14ac:dyDescent="0.25">
      <c r="A39">
        <v>185099</v>
      </c>
      <c r="B39">
        <v>14.36900043</v>
      </c>
      <c r="C39">
        <v>0.57730000999999997</v>
      </c>
      <c r="D39">
        <v>1040.14294434</v>
      </c>
      <c r="E39">
        <v>1.7577999799999999</v>
      </c>
      <c r="F39">
        <v>887.03601074000005</v>
      </c>
      <c r="G39">
        <v>1.53429997</v>
      </c>
      <c r="H39">
        <v>9.9000003020963209E+37</v>
      </c>
      <c r="J39" s="2">
        <f>TREND(Calibration!$A$2:$A$4,Calibration!$B$2:$B$4,C39)</f>
        <v>400.95239319949479</v>
      </c>
      <c r="K39" s="2">
        <f>TREND(Calibration!$A$2:$A$4,Calibration!$C$2:$C$4,E39)</f>
        <v>689.75871674851476</v>
      </c>
      <c r="L39" s="2">
        <f>TREND(Calibration!$A$2:$A$4,Calibration!$D$2:$D$4,G39)</f>
        <v>591.51123397244248</v>
      </c>
    </row>
    <row r="40" spans="1:12" x14ac:dyDescent="0.25">
      <c r="A40">
        <v>190092</v>
      </c>
      <c r="B40">
        <v>14.38799953</v>
      </c>
      <c r="C40">
        <v>0.57349998000000002</v>
      </c>
      <c r="D40">
        <v>9.9000003020963209E+37</v>
      </c>
      <c r="E40">
        <v>1.6886999600000001</v>
      </c>
      <c r="F40">
        <v>474.31600952000002</v>
      </c>
      <c r="G40">
        <v>1.5379999900000001</v>
      </c>
      <c r="H40">
        <v>9.9000003020963209E+37</v>
      </c>
      <c r="J40" s="2">
        <f>TREND(Calibration!$A$2:$A$4,Calibration!$B$2:$B$4,C40)</f>
        <v>398.58689687116384</v>
      </c>
      <c r="K40" s="2">
        <f>TREND(Calibration!$A$2:$A$4,Calibration!$C$2:$C$4,E40)</f>
        <v>661.98061062324552</v>
      </c>
      <c r="L40" s="2">
        <f>TREND(Calibration!$A$2:$A$4,Calibration!$D$2:$D$4,G40)</f>
        <v>593.03194178932006</v>
      </c>
    </row>
    <row r="41" spans="1:12" x14ac:dyDescent="0.25">
      <c r="A41">
        <v>195092</v>
      </c>
      <c r="B41">
        <v>14.307000159999999</v>
      </c>
      <c r="C41">
        <v>0.56919998000000005</v>
      </c>
      <c r="D41">
        <v>898.35101318</v>
      </c>
      <c r="E41">
        <v>1.72920001</v>
      </c>
      <c r="F41">
        <v>800.27600098000005</v>
      </c>
      <c r="G41">
        <v>1.5336999899999999</v>
      </c>
      <c r="H41">
        <v>9.9000003020963209E+37</v>
      </c>
      <c r="J41" s="2">
        <f>TREND(Calibration!$A$2:$A$4,Calibration!$B$2:$B$4,C41)</f>
        <v>395.91017215798445</v>
      </c>
      <c r="K41" s="2">
        <f>TREND(Calibration!$A$2:$A$4,Calibration!$C$2:$C$4,E41)</f>
        <v>678.2615709902426</v>
      </c>
      <c r="L41" s="2">
        <f>TREND(Calibration!$A$2:$A$4,Calibration!$D$2:$D$4,G41)</f>
        <v>591.26464225781103</v>
      </c>
    </row>
    <row r="42" spans="1:12" x14ac:dyDescent="0.25">
      <c r="A42">
        <v>200089</v>
      </c>
      <c r="B42">
        <v>14.18500042</v>
      </c>
      <c r="C42">
        <v>0.57779997999999999</v>
      </c>
      <c r="D42">
        <v>739.29998779000005</v>
      </c>
      <c r="E42">
        <v>1.7053999900000001</v>
      </c>
      <c r="F42">
        <v>1232.0100097699999</v>
      </c>
      <c r="G42">
        <v>1.5305000499999999</v>
      </c>
      <c r="H42">
        <v>9.9000003020963209E+37</v>
      </c>
      <c r="J42" s="2">
        <f>TREND(Calibration!$A$2:$A$4,Calibration!$B$2:$B$4,C42)</f>
        <v>401.26362158434324</v>
      </c>
      <c r="K42" s="2">
        <f>TREND(Calibration!$A$2:$A$4,Calibration!$C$2:$C$4,E42)</f>
        <v>668.69399805258604</v>
      </c>
      <c r="L42" s="2">
        <f>TREND(Calibration!$A$2:$A$4,Calibration!$D$2:$D$4,G42)</f>
        <v>589.94946726644912</v>
      </c>
    </row>
    <row r="43" spans="1:12" x14ac:dyDescent="0.25">
      <c r="A43">
        <v>205089</v>
      </c>
      <c r="B43">
        <v>14.02900028</v>
      </c>
      <c r="C43">
        <v>0.57889997999999998</v>
      </c>
      <c r="D43">
        <v>1086.6750488299999</v>
      </c>
      <c r="E43">
        <v>1.7006000299999999</v>
      </c>
      <c r="F43">
        <v>1216.1889648399999</v>
      </c>
      <c r="G43">
        <v>1.5332000299999999</v>
      </c>
      <c r="H43">
        <v>9.9000003020963209E+37</v>
      </c>
      <c r="J43" s="2">
        <f>TREND(Calibration!$A$2:$A$4,Calibration!$B$2:$B$4,C43)</f>
        <v>401.9483651156217</v>
      </c>
      <c r="K43" s="2">
        <f>TREND(Calibration!$A$2:$A$4,Calibration!$C$2:$C$4,E43)</f>
        <v>666.76442121198522</v>
      </c>
      <c r="L43" s="2">
        <f>TREND(Calibration!$A$2:$A$4,Calibration!$D$2:$D$4,G43)</f>
        <v>591.05915875228243</v>
      </c>
    </row>
    <row r="44" spans="1:12" x14ac:dyDescent="0.25">
      <c r="A44">
        <v>210089</v>
      </c>
      <c r="B44">
        <v>13.95100021</v>
      </c>
      <c r="C44">
        <v>0.58160000999999995</v>
      </c>
      <c r="D44">
        <v>1116.7130127</v>
      </c>
      <c r="E44">
        <v>1.60769999</v>
      </c>
      <c r="F44">
        <v>1212.54504395</v>
      </c>
      <c r="G44">
        <v>1.53209996</v>
      </c>
      <c r="H44">
        <v>9.9000003020963209E+37</v>
      </c>
      <c r="J44" s="2">
        <f>TREND(Calibration!$A$2:$A$4,Calibration!$B$2:$B$4,C44)</f>
        <v>403.62911791267419</v>
      </c>
      <c r="K44" s="2">
        <f>TREND(Calibration!$A$2:$A$4,Calibration!$C$2:$C$4,E44)</f>
        <v>629.41874214905931</v>
      </c>
      <c r="L44" s="2">
        <f>TREND(Calibration!$A$2:$A$4,Calibration!$D$2:$D$4,G44)</f>
        <v>590.60703010213672</v>
      </c>
    </row>
    <row r="45" spans="1:12" x14ac:dyDescent="0.25">
      <c r="A45">
        <v>215089</v>
      </c>
      <c r="B45">
        <v>13.98700047</v>
      </c>
      <c r="C45">
        <v>0.58429998000000005</v>
      </c>
      <c r="D45">
        <v>1068.2170410199999</v>
      </c>
      <c r="E45">
        <v>1.61689997</v>
      </c>
      <c r="F45">
        <v>1251.5620117200001</v>
      </c>
      <c r="G45">
        <v>1.5283000499999999</v>
      </c>
      <c r="H45">
        <v>9.9000003020963209E+37</v>
      </c>
      <c r="J45" s="2">
        <f>TREND(Calibration!$A$2:$A$4,Calibration!$B$2:$B$4,C45)</f>
        <v>405.30983336007961</v>
      </c>
      <c r="K45" s="2">
        <f>TREND(Calibration!$A$2:$A$4,Calibration!$C$2:$C$4,E45)</f>
        <v>633.11712054012719</v>
      </c>
      <c r="L45" s="2">
        <f>TREND(Calibration!$A$2:$A$4,Calibration!$D$2:$D$4,G45)</f>
        <v>589.04526750614218</v>
      </c>
    </row>
    <row r="46" spans="1:12" x14ac:dyDescent="0.25">
      <c r="A46">
        <v>220089</v>
      </c>
      <c r="B46">
        <v>14.06099987</v>
      </c>
      <c r="C46">
        <v>0.58219999</v>
      </c>
      <c r="D46">
        <v>1060.58496094</v>
      </c>
      <c r="E46">
        <v>1.5946999799999999</v>
      </c>
      <c r="F46">
        <v>1124.6850585899999</v>
      </c>
      <c r="G46">
        <v>1.5202000099999999</v>
      </c>
      <c r="H46">
        <v>9.9000003020963209E+37</v>
      </c>
      <c r="J46" s="2">
        <f>TREND(Calibration!$A$2:$A$4,Calibration!$B$2:$B$4,C46)</f>
        <v>404.00260193439829</v>
      </c>
      <c r="K46" s="2">
        <f>TREND(Calibration!$A$2:$A$4,Calibration!$C$2:$C$4,E46)</f>
        <v>624.19275730260688</v>
      </c>
      <c r="L46" s="2">
        <f>TREND(Calibration!$A$2:$A$4,Calibration!$D$2:$D$4,G46)</f>
        <v>585.71615194865308</v>
      </c>
    </row>
    <row r="47" spans="1:12" x14ac:dyDescent="0.25">
      <c r="A47">
        <v>225089</v>
      </c>
      <c r="B47">
        <v>14.18500042</v>
      </c>
      <c r="C47">
        <v>0.57840002000000001</v>
      </c>
      <c r="D47">
        <v>971.84997558999999</v>
      </c>
      <c r="E47">
        <v>1.6180000299999999</v>
      </c>
      <c r="F47">
        <v>1328.87402344</v>
      </c>
      <c r="G47">
        <v>1.5397000300000001</v>
      </c>
      <c r="H47">
        <v>9.9000003020963209E+37</v>
      </c>
      <c r="J47" s="2">
        <f>TREND(Calibration!$A$2:$A$4,Calibration!$B$2:$B$4,C47)</f>
        <v>401.63714295571447</v>
      </c>
      <c r="K47" s="2">
        <f>TREND(Calibration!$A$2:$A$4,Calibration!$C$2:$C$4,E47)</f>
        <v>633.55934303766276</v>
      </c>
      <c r="L47" s="2">
        <f>TREND(Calibration!$A$2:$A$4,Calibration!$D$2:$D$4,G47)</f>
        <v>593.73065804409828</v>
      </c>
    </row>
    <row r="48" spans="1:12" x14ac:dyDescent="0.25">
      <c r="A48">
        <v>230089</v>
      </c>
      <c r="B48">
        <v>14.321000099999999</v>
      </c>
      <c r="C48">
        <v>0.57679999000000004</v>
      </c>
      <c r="D48">
        <v>920.92602538999995</v>
      </c>
      <c r="E48">
        <v>1.6270999900000001</v>
      </c>
      <c r="F48">
        <v>9.9000003020963209E+37</v>
      </c>
      <c r="G48">
        <v>1.53209996</v>
      </c>
      <c r="H48">
        <v>9.9000003020963209E+37</v>
      </c>
      <c r="J48" s="2">
        <f>TREND(Calibration!$A$2:$A$4,Calibration!$B$2:$B$4,C48)</f>
        <v>400.64113368994043</v>
      </c>
      <c r="K48" s="2">
        <f>TREND(Calibration!$A$2:$A$4,Calibration!$C$2:$C$4,E48)</f>
        <v>637.21751353624893</v>
      </c>
      <c r="L48" s="2">
        <f>TREND(Calibration!$A$2:$A$4,Calibration!$D$2:$D$4,G48)</f>
        <v>590.60703010213672</v>
      </c>
    </row>
    <row r="49" spans="1:12" x14ac:dyDescent="0.25">
      <c r="A49">
        <v>235089</v>
      </c>
      <c r="B49">
        <v>14.350000380000001</v>
      </c>
      <c r="C49">
        <v>0.57730000999999997</v>
      </c>
      <c r="D49">
        <v>884.32897949000005</v>
      </c>
      <c r="E49">
        <v>1.64279997</v>
      </c>
      <c r="F49">
        <v>9.9000003020963209E+37</v>
      </c>
      <c r="G49">
        <v>1.5305000499999999</v>
      </c>
      <c r="H49">
        <v>9.9000003020963209E+37</v>
      </c>
      <c r="J49" s="2">
        <f>TREND(Calibration!$A$2:$A$4,Calibration!$B$2:$B$4,C49)</f>
        <v>400.95239319949479</v>
      </c>
      <c r="K49" s="2">
        <f>TREND(Calibration!$A$2:$A$4,Calibration!$C$2:$C$4,E49)</f>
        <v>643.52888234055035</v>
      </c>
      <c r="L49" s="2">
        <f>TREND(Calibration!$A$2:$A$4,Calibration!$D$2:$D$4,G49)</f>
        <v>589.94946726644912</v>
      </c>
    </row>
    <row r="50" spans="1:12" x14ac:dyDescent="0.25">
      <c r="A50">
        <v>240089</v>
      </c>
      <c r="B50">
        <v>14.23600006</v>
      </c>
      <c r="C50">
        <v>0.57779997999999999</v>
      </c>
      <c r="D50">
        <v>958.45001220999995</v>
      </c>
      <c r="E50">
        <v>1.61689997</v>
      </c>
      <c r="F50">
        <v>9.9000003020963209E+37</v>
      </c>
      <c r="G50">
        <v>1.5262000600000001</v>
      </c>
      <c r="H50">
        <v>9.9000003020963209E+37</v>
      </c>
      <c r="J50" s="2">
        <f>TREND(Calibration!$A$2:$A$4,Calibration!$B$2:$B$4,C50)</f>
        <v>401.26362158434324</v>
      </c>
      <c r="K50" s="2">
        <f>TREND(Calibration!$A$2:$A$4,Calibration!$C$2:$C$4,E50)</f>
        <v>633.11712054012719</v>
      </c>
      <c r="L50" s="2">
        <f>TREND(Calibration!$A$2:$A$4,Calibration!$D$2:$D$4,G50)</f>
        <v>588.18217184493915</v>
      </c>
    </row>
    <row r="51" spans="1:12" x14ac:dyDescent="0.25">
      <c r="A51">
        <v>245089</v>
      </c>
      <c r="B51">
        <v>14.09000015</v>
      </c>
      <c r="C51">
        <v>0.57029998000000004</v>
      </c>
      <c r="D51">
        <v>872.07397461000005</v>
      </c>
      <c r="E51">
        <v>1.6612000499999999</v>
      </c>
      <c r="F51">
        <v>9.9000003020963209E+37</v>
      </c>
      <c r="G51">
        <v>1.52349997</v>
      </c>
      <c r="H51">
        <v>9.9000003020963209E+37</v>
      </c>
      <c r="J51" s="2">
        <f>TREND(Calibration!$A$2:$A$4,Calibration!$B$2:$B$4,C51)</f>
        <v>396.5949156892629</v>
      </c>
      <c r="K51" s="2">
        <f>TREND(Calibration!$A$2:$A$4,Calibration!$C$2:$C$4,E51)</f>
        <v>650.92568736250894</v>
      </c>
      <c r="L51" s="2">
        <f>TREND(Calibration!$A$2:$A$4,Calibration!$D$2:$D$4,G51)</f>
        <v>587.07243514911784</v>
      </c>
    </row>
    <row r="52" spans="1:12" x14ac:dyDescent="0.25">
      <c r="A52">
        <v>250089</v>
      </c>
      <c r="B52">
        <v>13.977000240000001</v>
      </c>
      <c r="C52">
        <v>0.57239996999999998</v>
      </c>
      <c r="D52">
        <v>975.72998046999999</v>
      </c>
      <c r="E52">
        <v>1.6297999599999999</v>
      </c>
      <c r="F52">
        <v>9.9000003020963209E+37</v>
      </c>
      <c r="G52">
        <v>1.52670002</v>
      </c>
      <c r="H52">
        <v>9.9000003020963209E+37</v>
      </c>
      <c r="J52" s="2">
        <f>TREND(Calibration!$A$2:$A$4,Calibration!$B$2:$B$4,C52)</f>
        <v>397.90214711494417</v>
      </c>
      <c r="K52" s="2">
        <f>TREND(Calibration!$A$2:$A$4,Calibration!$C$2:$C$4,E52)</f>
        <v>638.30289749409781</v>
      </c>
      <c r="L52" s="2">
        <f>TREND(Calibration!$A$2:$A$4,Calibration!$D$2:$D$4,G52)</f>
        <v>588.38765535046775</v>
      </c>
    </row>
    <row r="53" spans="1:12" x14ac:dyDescent="0.25">
      <c r="A53">
        <v>255089</v>
      </c>
      <c r="B53">
        <v>13.85400009</v>
      </c>
      <c r="C53">
        <v>0.57509999999999994</v>
      </c>
      <c r="D53">
        <v>846.09301758000004</v>
      </c>
      <c r="E53">
        <v>1.70869994</v>
      </c>
      <c r="F53">
        <v>9.9000003020963209E+37</v>
      </c>
      <c r="G53">
        <v>1.5336999899999999</v>
      </c>
      <c r="H53">
        <v>9.9000003020963209E+37</v>
      </c>
      <c r="J53" s="2">
        <f>TREND(Calibration!$A$2:$A$4,Calibration!$B$2:$B$4,C53)</f>
        <v>399.58289991199666</v>
      </c>
      <c r="K53" s="2">
        <f>TREND(Calibration!$A$2:$A$4,Calibration!$C$2:$C$4,E53)</f>
        <v>670.02057308553219</v>
      </c>
      <c r="L53" s="2">
        <f>TREND(Calibration!$A$2:$A$4,Calibration!$D$2:$D$4,G53)</f>
        <v>591.26464225781103</v>
      </c>
    </row>
    <row r="54" spans="1:12" x14ac:dyDescent="0.25">
      <c r="A54">
        <v>260089</v>
      </c>
      <c r="B54">
        <v>13.791999819999999</v>
      </c>
      <c r="C54">
        <v>0.57349998000000002</v>
      </c>
      <c r="D54">
        <v>722.42901611000002</v>
      </c>
      <c r="E54">
        <v>1.7367999599999999</v>
      </c>
      <c r="F54">
        <v>9.9000003020963209E+37</v>
      </c>
      <c r="G54">
        <v>1.53209996</v>
      </c>
      <c r="H54">
        <v>9.9000003020963209E+37</v>
      </c>
      <c r="J54" s="2">
        <f>TREND(Calibration!$A$2:$A$4,Calibration!$B$2:$B$4,C54)</f>
        <v>398.58689687116384</v>
      </c>
      <c r="K54" s="2">
        <f>TREND(Calibration!$A$2:$A$4,Calibration!$C$2:$C$4,E54)</f>
        <v>681.31673968117411</v>
      </c>
      <c r="L54" s="2">
        <f>TREND(Calibration!$A$2:$A$4,Calibration!$D$2:$D$4,G54)</f>
        <v>590.60703010213672</v>
      </c>
    </row>
    <row r="55" spans="1:12" x14ac:dyDescent="0.25">
      <c r="A55">
        <v>265092</v>
      </c>
      <c r="B55">
        <v>13.86299992</v>
      </c>
      <c r="C55">
        <v>0.55790001</v>
      </c>
      <c r="D55">
        <v>1293.63903809</v>
      </c>
      <c r="E55">
        <v>1.8063999399999999</v>
      </c>
      <c r="F55">
        <v>1098.8170166</v>
      </c>
      <c r="G55">
        <v>1.53209996</v>
      </c>
      <c r="H55">
        <v>9.9000003020963209E+37</v>
      </c>
      <c r="J55" s="2">
        <f>TREND(Calibration!$A$2:$A$4,Calibration!$B$2:$B$4,C55)</f>
        <v>388.87600728422018</v>
      </c>
      <c r="K55" s="2">
        <f>TREND(Calibration!$A$2:$A$4,Calibration!$C$2:$C$4,E55)</f>
        <v>709.2958289890588</v>
      </c>
      <c r="L55" s="2">
        <f>TREND(Calibration!$A$2:$A$4,Calibration!$D$2:$D$4,G55)</f>
        <v>590.60703010213672</v>
      </c>
    </row>
    <row r="56" spans="1:12" x14ac:dyDescent="0.25">
      <c r="A56">
        <v>270089</v>
      </c>
      <c r="B56">
        <v>14.03499985</v>
      </c>
      <c r="C56">
        <v>0.56760001000000004</v>
      </c>
      <c r="D56">
        <v>591.63702393000005</v>
      </c>
      <c r="E56">
        <v>1.8772000099999999</v>
      </c>
      <c r="F56">
        <v>1115.60900879</v>
      </c>
      <c r="G56">
        <v>1.5298999499999999</v>
      </c>
      <c r="H56">
        <v>9.9000003020963209E+37</v>
      </c>
      <c r="J56" s="2">
        <f>TREND(Calibration!$A$2:$A$4,Calibration!$B$2:$B$4,C56)</f>
        <v>394.91420024185754</v>
      </c>
      <c r="K56" s="2">
        <f>TREND(Calibration!$A$2:$A$4,Calibration!$C$2:$C$4,E56)</f>
        <v>737.75735270694622</v>
      </c>
      <c r="L56" s="2">
        <f>TREND(Calibration!$A$2:$A$4,Calibration!$D$2:$D$4,G56)</f>
        <v>589.70282623183084</v>
      </c>
    </row>
    <row r="57" spans="1:12" x14ac:dyDescent="0.25">
      <c r="A57">
        <v>275089</v>
      </c>
      <c r="B57">
        <v>14.19799995</v>
      </c>
      <c r="C57">
        <v>0.58160000999999995</v>
      </c>
      <c r="D57">
        <v>961.01702881000006</v>
      </c>
      <c r="E57">
        <v>1.7940000300000001</v>
      </c>
      <c r="F57">
        <v>847.50598145000004</v>
      </c>
      <c r="G57">
        <v>1.5298999499999999</v>
      </c>
      <c r="H57">
        <v>9.9000003020963209E+37</v>
      </c>
      <c r="J57" s="2">
        <f>TREND(Calibration!$A$2:$A$4,Calibration!$B$2:$B$4,C57)</f>
        <v>403.62911791267419</v>
      </c>
      <c r="K57" s="2">
        <f>TREND(Calibration!$A$2:$A$4,Calibration!$C$2:$C$4,E57)</f>
        <v>704.31108345752671</v>
      </c>
      <c r="L57" s="2">
        <f>TREND(Calibration!$A$2:$A$4,Calibration!$D$2:$D$4,G57)</f>
        <v>589.70282623183084</v>
      </c>
    </row>
    <row r="58" spans="1:12" x14ac:dyDescent="0.25">
      <c r="A58">
        <v>280089</v>
      </c>
      <c r="B58">
        <v>14.30799961</v>
      </c>
      <c r="C58">
        <v>0.58050000999999996</v>
      </c>
      <c r="D58">
        <v>1186.31604004</v>
      </c>
      <c r="E58">
        <v>1.7907999800000001</v>
      </c>
      <c r="F58">
        <v>1143.76599121</v>
      </c>
      <c r="G58">
        <v>1.5277999600000001</v>
      </c>
      <c r="H58">
        <v>9.9000003020963209E+37</v>
      </c>
      <c r="J58" s="2">
        <f>TREND(Calibration!$A$2:$A$4,Calibration!$B$2:$B$4,C58)</f>
        <v>402.94437438139573</v>
      </c>
      <c r="K58" s="2">
        <f>TREND(Calibration!$A$2:$A$4,Calibration!$C$2:$C$4,E58)</f>
        <v>703.0246680772392</v>
      </c>
      <c r="L58" s="2">
        <f>TREND(Calibration!$A$2:$A$4,Calibration!$D$2:$D$4,G58)</f>
        <v>588.83973057062781</v>
      </c>
    </row>
    <row r="59" spans="1:12" x14ac:dyDescent="0.25">
      <c r="A59">
        <v>285089</v>
      </c>
      <c r="B59">
        <v>14.30799961</v>
      </c>
      <c r="C59">
        <v>0.57349998000000002</v>
      </c>
      <c r="D59">
        <v>860.69500731999995</v>
      </c>
      <c r="E59">
        <v>1.7907999800000001</v>
      </c>
      <c r="F59">
        <v>1126.4239502</v>
      </c>
      <c r="G59">
        <v>1.5293999899999999</v>
      </c>
      <c r="H59">
        <v>9.9000003020963209E+37</v>
      </c>
      <c r="J59" s="2">
        <f>TREND(Calibration!$A$2:$A$4,Calibration!$B$2:$B$4,C59)</f>
        <v>398.58689687116384</v>
      </c>
      <c r="K59" s="2">
        <f>TREND(Calibration!$A$2:$A$4,Calibration!$C$2:$C$4,E59)</f>
        <v>703.0246680772392</v>
      </c>
      <c r="L59" s="2">
        <f>TREND(Calibration!$A$2:$A$4,Calibration!$D$2:$D$4,G59)</f>
        <v>589.49734272630224</v>
      </c>
    </row>
    <row r="60" spans="1:12" x14ac:dyDescent="0.25">
      <c r="A60">
        <v>290092</v>
      </c>
      <c r="B60">
        <v>14.22999954</v>
      </c>
      <c r="C60">
        <v>0.58429998000000005</v>
      </c>
      <c r="D60">
        <v>758.76599121000004</v>
      </c>
      <c r="E60">
        <v>1.7885999699999999</v>
      </c>
      <c r="F60">
        <v>1305.2170410199999</v>
      </c>
      <c r="G60">
        <v>1.52349997</v>
      </c>
      <c r="H60">
        <v>9.9000003020963209E+37</v>
      </c>
      <c r="J60" s="2">
        <f>TREND(Calibration!$A$2:$A$4,Calibration!$B$2:$B$4,C60)</f>
        <v>405.30983336007961</v>
      </c>
      <c r="K60" s="2">
        <f>TREND(Calibration!$A$2:$A$4,Calibration!$C$2:$C$4,E60)</f>
        <v>702.14026730200567</v>
      </c>
      <c r="L60" s="2">
        <f>TREND(Calibration!$A$2:$A$4,Calibration!$D$2:$D$4,G60)</f>
        <v>587.07243514911784</v>
      </c>
    </row>
    <row r="61" spans="1:12" x14ac:dyDescent="0.25">
      <c r="A61">
        <v>295089</v>
      </c>
      <c r="B61">
        <v>14.11299992</v>
      </c>
      <c r="C61">
        <v>0.58319997999999995</v>
      </c>
      <c r="D61">
        <v>1351.39001465</v>
      </c>
      <c r="E61">
        <v>1.7907999800000001</v>
      </c>
      <c r="F61">
        <v>1316.0989990200001</v>
      </c>
      <c r="G61">
        <v>1.52289999</v>
      </c>
      <c r="H61">
        <v>9.9000003020963209E+37</v>
      </c>
      <c r="J61" s="2">
        <f>TREND(Calibration!$A$2:$A$4,Calibration!$B$2:$B$4,C61)</f>
        <v>404.62508982880109</v>
      </c>
      <c r="K61" s="2">
        <f>TREND(Calibration!$A$2:$A$4,Calibration!$C$2:$C$4,E61)</f>
        <v>703.0246680772392</v>
      </c>
      <c r="L61" s="2">
        <f>TREND(Calibration!$A$2:$A$4,Calibration!$D$2:$D$4,G61)</f>
        <v>586.82584343448639</v>
      </c>
    </row>
    <row r="62" spans="1:12" x14ac:dyDescent="0.25">
      <c r="A62">
        <v>300089</v>
      </c>
      <c r="B62">
        <v>14.019000050000001</v>
      </c>
      <c r="C62">
        <v>0.57779997999999999</v>
      </c>
      <c r="D62">
        <v>1129.6989746100001</v>
      </c>
      <c r="E62">
        <v>1.6784000400000001</v>
      </c>
      <c r="F62">
        <v>9.9000003020963209E+37</v>
      </c>
      <c r="G62">
        <v>1.53100002</v>
      </c>
      <c r="H62">
        <v>9.9000003020963209E+37</v>
      </c>
      <c r="J62" s="2">
        <f>TREND(Calibration!$A$2:$A$4,Calibration!$B$2:$B$4,C62)</f>
        <v>401.26362158434324</v>
      </c>
      <c r="K62" s="2">
        <f>TREND(Calibration!$A$2:$A$4,Calibration!$C$2:$C$4,E62)</f>
        <v>657.84005797446503</v>
      </c>
      <c r="L62" s="2">
        <f>TREND(Calibration!$A$2:$A$4,Calibration!$D$2:$D$4,G62)</f>
        <v>590.15495488197666</v>
      </c>
    </row>
    <row r="63" spans="1:12" x14ac:dyDescent="0.25">
      <c r="A63">
        <v>305089</v>
      </c>
      <c r="B63">
        <v>13.944000239999999</v>
      </c>
      <c r="C63">
        <v>0.58490001999999996</v>
      </c>
      <c r="D63">
        <v>1104.08203125</v>
      </c>
      <c r="E63">
        <v>1.6670999500000001</v>
      </c>
      <c r="F63">
        <v>1249.1590576200001</v>
      </c>
      <c r="G63">
        <v>1.52509999</v>
      </c>
      <c r="H63">
        <v>9.9000003020963209E+37</v>
      </c>
      <c r="J63" s="2">
        <f>TREND(Calibration!$A$2:$A$4,Calibration!$B$2:$B$4,C63)</f>
        <v>405.68335473145078</v>
      </c>
      <c r="K63" s="2">
        <f>TREND(Calibration!$A$2:$A$4,Calibration!$C$2:$C$4,E63)</f>
        <v>653.29743846082238</v>
      </c>
      <c r="L63" s="2">
        <f>TREND(Calibration!$A$2:$A$4,Calibration!$D$2:$D$4,G63)</f>
        <v>587.73004319479332</v>
      </c>
    </row>
    <row r="64" spans="1:12" x14ac:dyDescent="0.25">
      <c r="A64">
        <v>310089</v>
      </c>
      <c r="B64">
        <v>13.91899967</v>
      </c>
      <c r="C64">
        <v>0.58050000999999996</v>
      </c>
      <c r="D64">
        <v>1021.75897217</v>
      </c>
      <c r="E64">
        <v>1.6800999599999999</v>
      </c>
      <c r="F64">
        <v>9.9000003020963209E+37</v>
      </c>
      <c r="G64">
        <v>1.51909995</v>
      </c>
      <c r="H64">
        <v>9.9000003020963209E+37</v>
      </c>
      <c r="J64" s="2">
        <f>TREND(Calibration!$A$2:$A$4,Calibration!$B$2:$B$4,C64)</f>
        <v>402.94437438139573</v>
      </c>
      <c r="K64" s="2">
        <f>TREND(Calibration!$A$2:$A$4,Calibration!$C$2:$C$4,E64)</f>
        <v>658.52342330727481</v>
      </c>
      <c r="L64" s="2">
        <f>TREND(Calibration!$A$2:$A$4,Calibration!$D$2:$D$4,G64)</f>
        <v>585.26402740850619</v>
      </c>
    </row>
    <row r="65" spans="1:12" x14ac:dyDescent="0.25">
      <c r="A65">
        <v>315092</v>
      </c>
      <c r="B65">
        <v>14.02600002</v>
      </c>
      <c r="C65">
        <v>0.56699997000000002</v>
      </c>
      <c r="D65">
        <v>1182.93005371</v>
      </c>
      <c r="E65">
        <v>1.7762000600000001</v>
      </c>
      <c r="F65">
        <v>1230.4890136700001</v>
      </c>
      <c r="G65">
        <v>1.5283000499999999</v>
      </c>
      <c r="H65">
        <v>9.9000003020963209E+37</v>
      </c>
      <c r="J65" s="2">
        <f>TREND(Calibration!$A$2:$A$4,Calibration!$B$2:$B$4,C65)</f>
        <v>394.54067887048632</v>
      </c>
      <c r="K65" s="2">
        <f>TREND(Calibration!$A$2:$A$4,Calibration!$C$2:$C$4,E65)</f>
        <v>697.15552177047346</v>
      </c>
      <c r="L65" s="2">
        <f>TREND(Calibration!$A$2:$A$4,Calibration!$D$2:$D$4,G65)</f>
        <v>589.04526750614218</v>
      </c>
    </row>
    <row r="66" spans="1:12" x14ac:dyDescent="0.25">
      <c r="A66">
        <v>320089</v>
      </c>
      <c r="B66">
        <v>14.213999749999999</v>
      </c>
      <c r="C66">
        <v>0.58219999</v>
      </c>
      <c r="D66">
        <v>679.66900635000002</v>
      </c>
      <c r="E66">
        <v>1.6720000500000001</v>
      </c>
      <c r="F66">
        <v>1192.26599121</v>
      </c>
      <c r="G66">
        <v>1.5369999400000001</v>
      </c>
      <c r="H66">
        <v>9.9000003020963209E+37</v>
      </c>
      <c r="J66" s="2">
        <f>TREND(Calibration!$A$2:$A$4,Calibration!$B$2:$B$4,C66)</f>
        <v>404.00260193439829</v>
      </c>
      <c r="K66" s="2">
        <f>TREND(Calibration!$A$2:$A$4,Calibration!$C$2:$C$4,E66)</f>
        <v>655.26727143372796</v>
      </c>
      <c r="L66" s="2">
        <f>TREND(Calibration!$A$2:$A$4,Calibration!$D$2:$D$4,G66)</f>
        <v>592.62092134827697</v>
      </c>
    </row>
    <row r="67" spans="1:12" x14ac:dyDescent="0.25">
      <c r="A67">
        <v>325092</v>
      </c>
      <c r="B67">
        <v>14.352999690000001</v>
      </c>
      <c r="C67">
        <v>0.57620000999999998</v>
      </c>
      <c r="D67">
        <v>1301.19299316</v>
      </c>
      <c r="E67">
        <v>1.70270002</v>
      </c>
      <c r="F67">
        <v>1190.3489990200001</v>
      </c>
      <c r="G67">
        <v>1.5332000299999999</v>
      </c>
      <c r="H67">
        <v>9.9000003020963209E+37</v>
      </c>
      <c r="J67" s="2">
        <f>TREND(Calibration!$A$2:$A$4,Calibration!$B$2:$B$4,C67)</f>
        <v>400.26764966821634</v>
      </c>
      <c r="K67" s="2">
        <f>TREND(Calibration!$A$2:$A$4,Calibration!$C$2:$C$4,E67)</f>
        <v>667.60861409473705</v>
      </c>
      <c r="L67" s="2">
        <f>TREND(Calibration!$A$2:$A$4,Calibration!$D$2:$D$4,G67)</f>
        <v>591.05915875228243</v>
      </c>
    </row>
    <row r="68" spans="1:12" x14ac:dyDescent="0.25">
      <c r="A68">
        <v>330093</v>
      </c>
      <c r="B68">
        <v>14.45100021</v>
      </c>
      <c r="C68">
        <v>0.56330000999999996</v>
      </c>
      <c r="D68">
        <v>805.28399658000001</v>
      </c>
      <c r="E68">
        <v>1.68649995</v>
      </c>
      <c r="F68">
        <v>1083.1810302700001</v>
      </c>
      <c r="G68">
        <v>1.52289999</v>
      </c>
      <c r="H68">
        <v>9.9000003020963209E+37</v>
      </c>
      <c r="J68" s="2">
        <f>TREND(Calibration!$A$2:$A$4,Calibration!$B$2:$B$4,C68)</f>
        <v>392.23747552867803</v>
      </c>
      <c r="K68" s="2">
        <f>TREND(Calibration!$A$2:$A$4,Calibration!$C$2:$C$4,E68)</f>
        <v>661.09620984801188</v>
      </c>
      <c r="L68" s="2">
        <f>TREND(Calibration!$A$2:$A$4,Calibration!$D$2:$D$4,G68)</f>
        <v>586.82584343448639</v>
      </c>
    </row>
    <row r="69" spans="1:12" x14ac:dyDescent="0.25">
      <c r="A69">
        <v>335092</v>
      </c>
      <c r="B69">
        <v>14.45699978</v>
      </c>
      <c r="C69">
        <v>0.56599997999999996</v>
      </c>
      <c r="D69">
        <v>548.54498291000004</v>
      </c>
      <c r="E69">
        <v>1.6876000200000001</v>
      </c>
      <c r="F69">
        <v>1352.3439941399999</v>
      </c>
      <c r="G69">
        <v>1.52509999</v>
      </c>
      <c r="H69">
        <v>9.9000003020963209E+37</v>
      </c>
      <c r="J69" s="2">
        <f>TREND(Calibration!$A$2:$A$4,Calibration!$B$2:$B$4,C69)</f>
        <v>393.91819097608339</v>
      </c>
      <c r="K69" s="2">
        <f>TREND(Calibration!$A$2:$A$4,Calibration!$C$2:$C$4,E69)</f>
        <v>661.5384363655329</v>
      </c>
      <c r="L69" s="2">
        <f>TREND(Calibration!$A$2:$A$4,Calibration!$D$2:$D$4,G69)</f>
        <v>587.73004319479332</v>
      </c>
    </row>
    <row r="70" spans="1:12" x14ac:dyDescent="0.25">
      <c r="A70">
        <v>340093</v>
      </c>
      <c r="B70">
        <v>14.350000380000001</v>
      </c>
      <c r="C70">
        <v>0.57139998999999997</v>
      </c>
      <c r="D70">
        <v>9.9000003020963209E+37</v>
      </c>
      <c r="E70">
        <v>1.70869994</v>
      </c>
      <c r="F70">
        <v>710.17700194999998</v>
      </c>
      <c r="G70">
        <v>1.52289999</v>
      </c>
      <c r="H70">
        <v>9.9000003020963209E+37</v>
      </c>
      <c r="J70" s="2">
        <f>TREND(Calibration!$A$2:$A$4,Calibration!$B$2:$B$4,C70)</f>
        <v>397.27966544548246</v>
      </c>
      <c r="K70" s="2">
        <f>TREND(Calibration!$A$2:$A$4,Calibration!$C$2:$C$4,E70)</f>
        <v>670.02057308553219</v>
      </c>
      <c r="L70" s="2">
        <f>TREND(Calibration!$A$2:$A$4,Calibration!$D$2:$D$4,G70)</f>
        <v>586.82584343448639</v>
      </c>
    </row>
    <row r="71" spans="1:12" x14ac:dyDescent="0.25">
      <c r="A71">
        <v>345093</v>
      </c>
      <c r="B71">
        <v>14.211000439999999</v>
      </c>
      <c r="C71">
        <v>0.56699997000000002</v>
      </c>
      <c r="D71">
        <v>1011.27398682</v>
      </c>
      <c r="E71">
        <v>1.7135000199999999</v>
      </c>
      <c r="F71">
        <v>836.04901123000002</v>
      </c>
      <c r="G71">
        <v>1.52289999</v>
      </c>
      <c r="H71">
        <v>9.9000003020963209E+37</v>
      </c>
      <c r="J71" s="2">
        <f>TREND(Calibration!$A$2:$A$4,Calibration!$B$2:$B$4,C71)</f>
        <v>394.54067887048632</v>
      </c>
      <c r="K71" s="2">
        <f>TREND(Calibration!$A$2:$A$4,Calibration!$C$2:$C$4,E71)</f>
        <v>671.95019816595595</v>
      </c>
      <c r="L71" s="2">
        <f>TREND(Calibration!$A$2:$A$4,Calibration!$D$2:$D$4,G71)</f>
        <v>586.82584343448639</v>
      </c>
    </row>
    <row r="72" spans="1:12" x14ac:dyDescent="0.25">
      <c r="A72">
        <v>350093</v>
      </c>
      <c r="B72">
        <v>14.067999840000001</v>
      </c>
      <c r="C72">
        <v>0.56760001000000004</v>
      </c>
      <c r="D72">
        <v>862.82098388999998</v>
      </c>
      <c r="E72">
        <v>1.72920001</v>
      </c>
      <c r="F72">
        <v>740.01501465000001</v>
      </c>
      <c r="G72">
        <v>1.52180004</v>
      </c>
      <c r="H72">
        <v>9.9000003020963209E+37</v>
      </c>
      <c r="J72" s="2">
        <f>TREND(Calibration!$A$2:$A$4,Calibration!$B$2:$B$4,C72)</f>
        <v>394.91420024185754</v>
      </c>
      <c r="K72" s="2">
        <f>TREND(Calibration!$A$2:$A$4,Calibration!$C$2:$C$4,E72)</f>
        <v>678.2615709902426</v>
      </c>
      <c r="L72" s="2">
        <f>TREND(Calibration!$A$2:$A$4,Calibration!$D$2:$D$4,G72)</f>
        <v>586.37376410432751</v>
      </c>
    </row>
    <row r="73" spans="1:12" x14ac:dyDescent="0.25">
      <c r="A73">
        <v>355092</v>
      </c>
      <c r="B73">
        <v>13.949000359999999</v>
      </c>
      <c r="C73">
        <v>0.56489997999999997</v>
      </c>
      <c r="D73">
        <v>1077.3950195299999</v>
      </c>
      <c r="E73">
        <v>1.7226999999999999</v>
      </c>
      <c r="F73">
        <v>526.36499022999999</v>
      </c>
      <c r="G73">
        <v>1.5255999600000001</v>
      </c>
      <c r="H73">
        <v>9.9000003020963209E+37</v>
      </c>
      <c r="J73" s="2">
        <f>TREND(Calibration!$A$2:$A$4,Calibration!$B$2:$B$4,C73)</f>
        <v>393.23344744480494</v>
      </c>
      <c r="K73" s="2">
        <f>TREND(Calibration!$A$2:$A$4,Calibration!$C$2:$C$4,E73)</f>
        <v>675.64857655702372</v>
      </c>
      <c r="L73" s="2">
        <f>TREND(Calibration!$A$2:$A$4,Calibration!$D$2:$D$4,G73)</f>
        <v>587.93553081032087</v>
      </c>
    </row>
    <row r="74" spans="1:12" x14ac:dyDescent="0.25">
      <c r="A74">
        <v>360093</v>
      </c>
      <c r="B74">
        <v>13.90100002</v>
      </c>
      <c r="C74">
        <v>0.56599997999999996</v>
      </c>
      <c r="D74">
        <v>1162.83496094</v>
      </c>
      <c r="E74">
        <v>1.7622</v>
      </c>
      <c r="F74">
        <v>392.67898559999998</v>
      </c>
      <c r="G74">
        <v>1.5262000600000001</v>
      </c>
      <c r="H74">
        <v>9.9000003020963209E+37</v>
      </c>
      <c r="J74" s="2">
        <f>TREND(Calibration!$A$2:$A$4,Calibration!$B$2:$B$4,C74)</f>
        <v>393.91819097608339</v>
      </c>
      <c r="K74" s="2">
        <f>TREND(Calibration!$A$2:$A$4,Calibration!$C$2:$C$4,E74)</f>
        <v>691.52751829898182</v>
      </c>
      <c r="L74" s="2">
        <f>TREND(Calibration!$A$2:$A$4,Calibration!$D$2:$D$4,G74)</f>
        <v>588.18217184493915</v>
      </c>
    </row>
    <row r="75" spans="1:12" x14ac:dyDescent="0.25">
      <c r="A75">
        <v>365092</v>
      </c>
      <c r="B75">
        <v>14.02999973</v>
      </c>
      <c r="C75">
        <v>0.56870001999999997</v>
      </c>
      <c r="D75">
        <v>1164.1350097699999</v>
      </c>
      <c r="E75">
        <v>1.72969997</v>
      </c>
      <c r="F75">
        <v>533.95001220999995</v>
      </c>
      <c r="G75">
        <v>1.5277999600000001</v>
      </c>
      <c r="H75">
        <v>9.9000003020963209E+37</v>
      </c>
      <c r="J75" s="2">
        <f>TREND(Calibration!$A$2:$A$4,Calibration!$B$2:$B$4,C75)</f>
        <v>395.59894999807716</v>
      </c>
      <c r="K75" s="2">
        <f>TREND(Calibration!$A$2:$A$4,Calibration!$C$2:$C$4,E75)</f>
        <v>678.46255417285806</v>
      </c>
      <c r="L75" s="2">
        <f>TREND(Calibration!$A$2:$A$4,Calibration!$D$2:$D$4,G75)</f>
        <v>588.83973057062781</v>
      </c>
    </row>
    <row r="76" spans="1:12" x14ac:dyDescent="0.25">
      <c r="A76">
        <v>370092</v>
      </c>
      <c r="B76">
        <v>14.15499973</v>
      </c>
      <c r="C76">
        <v>0.57029998000000004</v>
      </c>
      <c r="D76">
        <v>1043.7580566399999</v>
      </c>
      <c r="E76">
        <v>1.5915000399999999</v>
      </c>
      <c r="F76">
        <v>540.30700683999999</v>
      </c>
      <c r="G76">
        <v>1.5385999699999999</v>
      </c>
      <c r="H76">
        <v>9.9000003020963209E+37</v>
      </c>
      <c r="J76" s="2">
        <f>TREND(Calibration!$A$2:$A$4,Calibration!$B$2:$B$4,C76)</f>
        <v>396.5949156892629</v>
      </c>
      <c r="K76" s="2">
        <f>TREND(Calibration!$A$2:$A$4,Calibration!$C$2:$C$4,E76)</f>
        <v>622.9063861421572</v>
      </c>
      <c r="L76" s="2">
        <f>TREND(Calibration!$A$2:$A$4,Calibration!$D$2:$D$4,G76)</f>
        <v>593.27853350395128</v>
      </c>
    </row>
    <row r="77" spans="1:12" x14ac:dyDescent="0.25">
      <c r="A77">
        <v>375104</v>
      </c>
      <c r="B77">
        <v>14.30000019</v>
      </c>
      <c r="C77">
        <v>0.56699997000000002</v>
      </c>
      <c r="D77">
        <v>862.50701904000005</v>
      </c>
      <c r="E77">
        <v>1.8664000000000001</v>
      </c>
      <c r="F77">
        <v>826.78900146000001</v>
      </c>
      <c r="G77">
        <v>1.54130006</v>
      </c>
      <c r="H77">
        <v>9.9000003020963209E+37</v>
      </c>
      <c r="J77" s="2">
        <f>TREND(Calibration!$A$2:$A$4,Calibration!$B$2:$B$4,C77)</f>
        <v>394.54067887048632</v>
      </c>
      <c r="K77" s="2">
        <f>TREND(Calibration!$A$2:$A$4,Calibration!$C$2:$C$4,E77)</f>
        <v>733.41576461574209</v>
      </c>
      <c r="L77" s="2">
        <f>TREND(Calibration!$A$2:$A$4,Calibration!$D$2:$D$4,G77)</f>
        <v>594.38827019977271</v>
      </c>
    </row>
    <row r="78" spans="1:12" x14ac:dyDescent="0.25">
      <c r="A78">
        <v>380094</v>
      </c>
      <c r="B78">
        <v>14.43299961</v>
      </c>
      <c r="C78">
        <v>0.58219999</v>
      </c>
      <c r="D78">
        <v>702.65502930000002</v>
      </c>
      <c r="E78">
        <v>1.8868999500000001</v>
      </c>
      <c r="F78">
        <v>1152.3029785199999</v>
      </c>
      <c r="G78">
        <v>1.5348000500000001</v>
      </c>
      <c r="H78">
        <v>9.9000003020963209E+37</v>
      </c>
      <c r="J78" s="2">
        <f>TREND(Calibration!$A$2:$A$4,Calibration!$B$2:$B$4,C78)</f>
        <v>404.00260193439829</v>
      </c>
      <c r="K78" s="2">
        <f>TREND(Calibration!$A$2:$A$4,Calibration!$C$2:$C$4,E78)</f>
        <v>741.65671428062956</v>
      </c>
      <c r="L78" s="2">
        <f>TREND(Calibration!$A$2:$A$4,Calibration!$D$2:$D$4,G78)</f>
        <v>591.71676679795803</v>
      </c>
    </row>
    <row r="79" spans="1:12" x14ac:dyDescent="0.25">
      <c r="A79">
        <v>385093</v>
      </c>
      <c r="B79">
        <v>14.40499973</v>
      </c>
      <c r="C79">
        <v>0.57679999000000004</v>
      </c>
      <c r="D79">
        <v>9.9000003020963209E+37</v>
      </c>
      <c r="E79">
        <v>1.83130002</v>
      </c>
      <c r="F79">
        <v>1201.10998535</v>
      </c>
      <c r="G79">
        <v>1.5391000500000001</v>
      </c>
      <c r="H79">
        <v>9.9000003020963209E+37</v>
      </c>
      <c r="J79" s="2">
        <f>TREND(Calibration!$A$2:$A$4,Calibration!$B$2:$B$4,C79)</f>
        <v>400.64113368994043</v>
      </c>
      <c r="K79" s="2">
        <f>TREND(Calibration!$A$2:$A$4,Calibration!$C$2:$C$4,E79)</f>
        <v>719.30562442425116</v>
      </c>
      <c r="L79" s="2">
        <f>TREND(Calibration!$A$2:$A$4,Calibration!$D$2:$D$4,G79)</f>
        <v>593.48406632946694</v>
      </c>
    </row>
    <row r="80" spans="1:12" x14ac:dyDescent="0.25">
      <c r="A80">
        <v>390093</v>
      </c>
      <c r="B80">
        <v>14.29599953</v>
      </c>
      <c r="C80">
        <v>0.57999997999999997</v>
      </c>
      <c r="D80">
        <v>777.14599609000004</v>
      </c>
      <c r="E80">
        <v>1.6990000000000001</v>
      </c>
      <c r="F80">
        <v>9.9000003020963209E+37</v>
      </c>
      <c r="G80">
        <v>1.5461000199999999</v>
      </c>
      <c r="H80">
        <v>9.9000003020963209E+37</v>
      </c>
      <c r="J80" s="2">
        <f>TREND(Calibration!$A$2:$A$4,Calibration!$B$2:$B$4,C80)</f>
        <v>402.63310864690015</v>
      </c>
      <c r="K80" s="2">
        <f>TREND(Calibration!$A$2:$A$4,Calibration!$C$2:$C$4,E80)</f>
        <v>666.12121151184897</v>
      </c>
      <c r="L80" s="2">
        <f>TREND(Calibration!$A$2:$A$4,Calibration!$D$2:$D$4,G80)</f>
        <v>596.36105323681022</v>
      </c>
    </row>
    <row r="81" spans="1:12" x14ac:dyDescent="0.25">
      <c r="A81">
        <v>395093</v>
      </c>
      <c r="B81">
        <v>14.204999920000001</v>
      </c>
      <c r="C81">
        <v>0.57889997999999998</v>
      </c>
      <c r="D81">
        <v>899.50799560999997</v>
      </c>
      <c r="E81">
        <v>1.7010999899999999</v>
      </c>
      <c r="F81">
        <v>9.9000003020963209E+37</v>
      </c>
      <c r="G81">
        <v>1.54830003</v>
      </c>
      <c r="H81">
        <v>9.9000003020963209E+37</v>
      </c>
      <c r="J81" s="2">
        <f>TREND(Calibration!$A$2:$A$4,Calibration!$B$2:$B$4,C81)</f>
        <v>401.9483651156217</v>
      </c>
      <c r="K81" s="2">
        <f>TREND(Calibration!$A$2:$A$4,Calibration!$C$2:$C$4,E81)</f>
        <v>666.96540439460068</v>
      </c>
      <c r="L81" s="2">
        <f>TREND(Calibration!$A$2:$A$4,Calibration!$D$2:$D$4,G81)</f>
        <v>597.2652571071161</v>
      </c>
    </row>
    <row r="82" spans="1:12" x14ac:dyDescent="0.25">
      <c r="A82">
        <v>400093</v>
      </c>
      <c r="B82">
        <v>14.088000299999999</v>
      </c>
      <c r="C82">
        <v>0.57679999000000004</v>
      </c>
      <c r="D82">
        <v>833.71398925999995</v>
      </c>
      <c r="E82">
        <v>1.73459995</v>
      </c>
      <c r="F82">
        <v>9.9000003020963209E+37</v>
      </c>
      <c r="G82">
        <v>1.5450999700000001</v>
      </c>
      <c r="H82">
        <v>9.9000003020963209E+37</v>
      </c>
      <c r="J82" s="2">
        <f>TREND(Calibration!$A$2:$A$4,Calibration!$B$2:$B$4,C82)</f>
        <v>400.64113368994043</v>
      </c>
      <c r="K82" s="2">
        <f>TREND(Calibration!$A$2:$A$4,Calibration!$C$2:$C$4,E82)</f>
        <v>680.43233890594058</v>
      </c>
      <c r="L82" s="2">
        <f>TREND(Calibration!$A$2:$A$4,Calibration!$D$2:$D$4,G82)</f>
        <v>595.95003279576724</v>
      </c>
    </row>
    <row r="83" spans="1:12" x14ac:dyDescent="0.25">
      <c r="A83">
        <v>405093</v>
      </c>
      <c r="B83">
        <v>14.0170002</v>
      </c>
      <c r="C83">
        <v>0.58319997999999995</v>
      </c>
      <c r="D83">
        <v>907.91497803000004</v>
      </c>
      <c r="E83">
        <v>1.7443000099999999</v>
      </c>
      <c r="F83">
        <v>9.9000003020963209E+37</v>
      </c>
      <c r="G83">
        <v>1.5418000199999999</v>
      </c>
      <c r="H83">
        <v>9.9000003020963209E+37</v>
      </c>
      <c r="J83" s="2">
        <f>TREND(Calibration!$A$2:$A$4,Calibration!$B$2:$B$4,C83)</f>
        <v>404.62508982880109</v>
      </c>
      <c r="K83" s="2">
        <f>TREND(Calibration!$A$2:$A$4,Calibration!$C$2:$C$4,E83)</f>
        <v>684.33174871944686</v>
      </c>
      <c r="L83" s="2">
        <f>TREND(Calibration!$A$2:$A$4,Calibration!$D$2:$D$4,G83)</f>
        <v>594.59375370530131</v>
      </c>
    </row>
    <row r="84" spans="1:12" x14ac:dyDescent="0.25">
      <c r="A84">
        <v>410094</v>
      </c>
      <c r="B84">
        <v>13.99400043</v>
      </c>
      <c r="C84">
        <v>0.57679999000000004</v>
      </c>
      <c r="D84">
        <v>727.57397461000005</v>
      </c>
      <c r="E84">
        <v>1.7287000400000001</v>
      </c>
      <c r="F84">
        <v>9.9000003020963209E+37</v>
      </c>
      <c r="G84">
        <v>1.5418000199999999</v>
      </c>
      <c r="H84">
        <v>9.9000003020963209E+37</v>
      </c>
      <c r="J84" s="2">
        <f>TREND(Calibration!$A$2:$A$4,Calibration!$B$2:$B$4,C84)</f>
        <v>400.64113368994043</v>
      </c>
      <c r="K84" s="2">
        <f>TREND(Calibration!$A$2:$A$4,Calibration!$C$2:$C$4,E84)</f>
        <v>678.06058378764203</v>
      </c>
      <c r="L84" s="2">
        <f>TREND(Calibration!$A$2:$A$4,Calibration!$D$2:$D$4,G84)</f>
        <v>594.59375370530131</v>
      </c>
    </row>
    <row r="85" spans="1:12" x14ac:dyDescent="0.25">
      <c r="A85">
        <v>415093</v>
      </c>
      <c r="B85">
        <v>14.10700035</v>
      </c>
      <c r="C85">
        <v>0.57999997999999997</v>
      </c>
      <c r="D85">
        <v>843.37799071999996</v>
      </c>
      <c r="E85">
        <v>1.6990000000000001</v>
      </c>
      <c r="F85">
        <v>9.9000003020963209E+37</v>
      </c>
      <c r="G85">
        <v>1.5418000199999999</v>
      </c>
      <c r="H85">
        <v>9.9000003020963209E+37</v>
      </c>
      <c r="J85" s="2">
        <f>TREND(Calibration!$A$2:$A$4,Calibration!$B$2:$B$4,C85)</f>
        <v>402.63310864690015</v>
      </c>
      <c r="K85" s="2">
        <f>TREND(Calibration!$A$2:$A$4,Calibration!$C$2:$C$4,E85)</f>
        <v>666.12121151184897</v>
      </c>
      <c r="L85" s="2">
        <f>TREND(Calibration!$A$2:$A$4,Calibration!$D$2:$D$4,G85)</f>
        <v>594.59375370530131</v>
      </c>
    </row>
    <row r="86" spans="1:12" x14ac:dyDescent="0.25">
      <c r="A86">
        <v>420093</v>
      </c>
      <c r="B86">
        <v>14.243000029999999</v>
      </c>
      <c r="C86">
        <v>0.57459998000000001</v>
      </c>
      <c r="D86">
        <v>1224.6369628899999</v>
      </c>
      <c r="E86">
        <v>1.85769999</v>
      </c>
      <c r="F86">
        <v>1289.7729492200001</v>
      </c>
      <c r="G86">
        <v>1.5450999700000001</v>
      </c>
      <c r="H86">
        <v>9.9000003020963209E+37</v>
      </c>
      <c r="J86" s="2">
        <f>TREND(Calibration!$A$2:$A$4,Calibration!$B$2:$B$4,C86)</f>
        <v>399.2716404024423</v>
      </c>
      <c r="K86" s="2">
        <f>TREND(Calibration!$A$2:$A$4,Calibration!$C$2:$C$4,E86)</f>
        <v>729.9183734272749</v>
      </c>
      <c r="L86" s="2">
        <f>TREND(Calibration!$A$2:$A$4,Calibration!$D$2:$D$4,G86)</f>
        <v>595.95003279576724</v>
      </c>
    </row>
    <row r="87" spans="1:12" x14ac:dyDescent="0.25">
      <c r="A87">
        <v>425093</v>
      </c>
      <c r="B87">
        <v>14.42700005</v>
      </c>
      <c r="C87">
        <v>0.58319997999999995</v>
      </c>
      <c r="D87">
        <v>491.45800781000003</v>
      </c>
      <c r="E87">
        <v>1.73889995</v>
      </c>
      <c r="F87">
        <v>9.9000003020963209E+37</v>
      </c>
      <c r="G87">
        <v>1.5428999699999999</v>
      </c>
      <c r="H87">
        <v>1287.4980468700001</v>
      </c>
      <c r="J87" s="2">
        <f>TREND(Calibration!$A$2:$A$4,Calibration!$B$2:$B$4,C87)</f>
        <v>404.62508982880109</v>
      </c>
      <c r="K87" s="2">
        <f>TREND(Calibration!$A$2:$A$4,Calibration!$C$2:$C$4,E87)</f>
        <v>682.16093256392594</v>
      </c>
      <c r="L87" s="2">
        <f>TREND(Calibration!$A$2:$A$4,Calibration!$D$2:$D$4,G87)</f>
        <v>595.04583303546019</v>
      </c>
    </row>
    <row r="88" spans="1:12" x14ac:dyDescent="0.25">
      <c r="A88">
        <v>430093</v>
      </c>
      <c r="B88">
        <v>14.536999700000001</v>
      </c>
      <c r="C88">
        <v>0.58649998999999997</v>
      </c>
      <c r="D88">
        <v>962.38702393000005</v>
      </c>
      <c r="E88">
        <v>1.8339999899999999</v>
      </c>
      <c r="F88">
        <v>9.9000003020963209E+37</v>
      </c>
      <c r="G88">
        <v>1.5369999400000001</v>
      </c>
      <c r="H88">
        <v>9.9000003020963209E+37</v>
      </c>
      <c r="J88" s="2">
        <f>TREND(Calibration!$A$2:$A$4,Calibration!$B$2:$B$4,C88)</f>
        <v>406.67932664757768</v>
      </c>
      <c r="K88" s="2">
        <f>TREND(Calibration!$A$2:$A$4,Calibration!$C$2:$C$4,E88)</f>
        <v>720.39100838210004</v>
      </c>
      <c r="L88" s="2">
        <f>TREND(Calibration!$A$2:$A$4,Calibration!$D$2:$D$4,G88)</f>
        <v>592.62092134827697</v>
      </c>
    </row>
    <row r="89" spans="1:12" x14ac:dyDescent="0.25">
      <c r="A89">
        <v>435093</v>
      </c>
      <c r="B89">
        <v>14.440999980000001</v>
      </c>
      <c r="C89">
        <v>0.57239996999999998</v>
      </c>
      <c r="D89">
        <v>9.9000003020963209E+37</v>
      </c>
      <c r="E89">
        <v>1.7173000599999999</v>
      </c>
      <c r="F89">
        <v>721.83099364999998</v>
      </c>
      <c r="G89">
        <v>1.5379999900000001</v>
      </c>
      <c r="H89">
        <v>9.9000003020963209E+37</v>
      </c>
      <c r="J89" s="2">
        <f>TREND(Calibration!$A$2:$A$4,Calibration!$B$2:$B$4,C89)</f>
        <v>397.90214711494417</v>
      </c>
      <c r="K89" s="2">
        <f>TREND(Calibration!$A$2:$A$4,Calibration!$C$2:$C$4,E89)</f>
        <v>673.47780864132574</v>
      </c>
      <c r="L89" s="2">
        <f>TREND(Calibration!$A$2:$A$4,Calibration!$D$2:$D$4,G89)</f>
        <v>593.03194178932006</v>
      </c>
    </row>
    <row r="90" spans="1:12" x14ac:dyDescent="0.25">
      <c r="A90">
        <v>440094</v>
      </c>
      <c r="B90">
        <v>14.37300014</v>
      </c>
      <c r="C90">
        <v>0.57569999000000005</v>
      </c>
      <c r="D90">
        <v>722.45898437000005</v>
      </c>
      <c r="E90">
        <v>1.7053999900000001</v>
      </c>
      <c r="F90">
        <v>825.45501708999996</v>
      </c>
      <c r="G90">
        <v>1.54340005</v>
      </c>
      <c r="H90">
        <v>9.9000003020963209E+37</v>
      </c>
      <c r="J90" s="2">
        <f>TREND(Calibration!$A$2:$A$4,Calibration!$B$2:$B$4,C90)</f>
        <v>399.95639015866197</v>
      </c>
      <c r="K90" s="2">
        <f>TREND(Calibration!$A$2:$A$4,Calibration!$C$2:$C$4,E90)</f>
        <v>668.69399805258604</v>
      </c>
      <c r="L90" s="2">
        <f>TREND(Calibration!$A$2:$A$4,Calibration!$D$2:$D$4,G90)</f>
        <v>595.25136586097585</v>
      </c>
    </row>
    <row r="91" spans="1:12" x14ac:dyDescent="0.25">
      <c r="A91">
        <v>445093</v>
      </c>
      <c r="B91">
        <v>14.244999890000001</v>
      </c>
      <c r="C91">
        <v>0.58859998000000002</v>
      </c>
      <c r="D91">
        <v>787.77398682</v>
      </c>
      <c r="E91">
        <v>1.78209996</v>
      </c>
      <c r="F91">
        <v>1246.51403809</v>
      </c>
      <c r="G91">
        <v>1.54130006</v>
      </c>
      <c r="H91">
        <v>9.9000003020963209E+37</v>
      </c>
      <c r="J91" s="2">
        <f>TREND(Calibration!$A$2:$A$4,Calibration!$B$2:$B$4,C91)</f>
        <v>407.986558073259</v>
      </c>
      <c r="K91" s="2">
        <f>TREND(Calibration!$A$2:$A$4,Calibration!$C$2:$C$4,E91)</f>
        <v>699.52727286878678</v>
      </c>
      <c r="L91" s="2">
        <f>TREND(Calibration!$A$2:$A$4,Calibration!$D$2:$D$4,G91)</f>
        <v>594.38827019977271</v>
      </c>
    </row>
    <row r="92" spans="1:12" x14ac:dyDescent="0.25">
      <c r="A92">
        <v>450104</v>
      </c>
      <c r="B92">
        <v>14.11699963</v>
      </c>
      <c r="C92">
        <v>0.59670000999999995</v>
      </c>
      <c r="D92">
        <v>9.9000003020963209E+37</v>
      </c>
      <c r="E92">
        <v>1.9343999599999999</v>
      </c>
      <c r="F92">
        <v>919.39898682</v>
      </c>
      <c r="G92">
        <v>1.5402</v>
      </c>
      <c r="H92">
        <v>9.9000003020963209E+37</v>
      </c>
      <c r="J92" s="2">
        <f>TREND(Calibration!$A$2:$A$4,Calibration!$B$2:$B$4,C92)</f>
        <v>413.02877911476935</v>
      </c>
      <c r="K92" s="2">
        <f>TREND(Calibration!$A$2:$A$4,Calibration!$C$2:$C$4,E92)</f>
        <v>760.75164824347576</v>
      </c>
      <c r="L92" s="2">
        <f>TREND(Calibration!$A$2:$A$4,Calibration!$D$2:$D$4,G92)</f>
        <v>593.93614565962582</v>
      </c>
    </row>
    <row r="93" spans="1:12" x14ac:dyDescent="0.25">
      <c r="A93">
        <v>455094</v>
      </c>
      <c r="B93">
        <v>14.024000170000001</v>
      </c>
      <c r="C93">
        <v>0.57889997999999998</v>
      </c>
      <c r="D93">
        <v>1212.9890136700001</v>
      </c>
      <c r="E93">
        <v>1.8793</v>
      </c>
      <c r="F93">
        <v>961.68597411999997</v>
      </c>
      <c r="G93">
        <v>1.54130006</v>
      </c>
      <c r="H93">
        <v>9.9000003020963209E+37</v>
      </c>
      <c r="J93" s="2">
        <f>TREND(Calibration!$A$2:$A$4,Calibration!$B$2:$B$4,C93)</f>
        <v>401.9483651156217</v>
      </c>
      <c r="K93" s="2">
        <f>TREND(Calibration!$A$2:$A$4,Calibration!$C$2:$C$4,E93)</f>
        <v>738.60154558969805</v>
      </c>
      <c r="L93" s="2">
        <f>TREND(Calibration!$A$2:$A$4,Calibration!$D$2:$D$4,G93)</f>
        <v>594.38827019977271</v>
      </c>
    </row>
    <row r="94" spans="1:12" x14ac:dyDescent="0.25">
      <c r="A94">
        <v>460094</v>
      </c>
      <c r="B94">
        <v>14.024000170000001</v>
      </c>
      <c r="C94">
        <v>0.57730000999999997</v>
      </c>
      <c r="D94">
        <v>990.98101807</v>
      </c>
      <c r="E94">
        <v>1.68280005</v>
      </c>
      <c r="F94">
        <v>685.62200928000004</v>
      </c>
      <c r="G94">
        <v>1.54340005</v>
      </c>
      <c r="H94">
        <v>9.9000003020963209E+37</v>
      </c>
      <c r="J94" s="2">
        <f>TREND(Calibration!$A$2:$A$4,Calibration!$B$2:$B$4,C94)</f>
        <v>400.95239319949479</v>
      </c>
      <c r="K94" s="2">
        <f>TREND(Calibration!$A$2:$A$4,Calibration!$C$2:$C$4,E94)</f>
        <v>659.60885550494686</v>
      </c>
      <c r="L94" s="2">
        <f>TREND(Calibration!$A$2:$A$4,Calibration!$D$2:$D$4,G94)</f>
        <v>595.25136586097585</v>
      </c>
    </row>
    <row r="95" spans="1:12" x14ac:dyDescent="0.25">
      <c r="A95">
        <v>465094</v>
      </c>
      <c r="B95">
        <v>14.12800026</v>
      </c>
      <c r="C95">
        <v>0.57349998000000002</v>
      </c>
      <c r="D95">
        <v>977.50598145000004</v>
      </c>
      <c r="E95">
        <v>1.6794999799999999</v>
      </c>
      <c r="F95">
        <v>547.90502930000002</v>
      </c>
      <c r="G95">
        <v>1.53530002</v>
      </c>
      <c r="H95">
        <v>9.9000003020963209E+37</v>
      </c>
      <c r="J95" s="2">
        <f>TREND(Calibration!$A$2:$A$4,Calibration!$B$2:$B$4,C95)</f>
        <v>398.58689687116384</v>
      </c>
      <c r="K95" s="2">
        <f>TREND(Calibration!$A$2:$A$4,Calibration!$C$2:$C$4,E95)</f>
        <v>658.28223223217753</v>
      </c>
      <c r="L95" s="2">
        <f>TREND(Calibration!$A$2:$A$4,Calibration!$D$2:$D$4,G95)</f>
        <v>591.92225441348558</v>
      </c>
    </row>
    <row r="96" spans="1:12" x14ac:dyDescent="0.25">
      <c r="A96">
        <v>470093</v>
      </c>
      <c r="B96">
        <v>14.333000180000001</v>
      </c>
      <c r="C96">
        <v>0.57569999000000005</v>
      </c>
      <c r="D96">
        <v>1090.9620361299999</v>
      </c>
      <c r="E96">
        <v>2.0013999899999999</v>
      </c>
      <c r="F96">
        <v>830.72802734000004</v>
      </c>
      <c r="G96">
        <v>1.53639996</v>
      </c>
      <c r="H96">
        <v>9.9000003020963209E+37</v>
      </c>
      <c r="J96" s="2">
        <f>TREND(Calibration!$A$2:$A$4,Calibration!$B$2:$B$4,C96)</f>
        <v>399.95639015866197</v>
      </c>
      <c r="K96" s="2">
        <f>TREND(Calibration!$A$2:$A$4,Calibration!$C$2:$C$4,E96)</f>
        <v>787.68556148599328</v>
      </c>
      <c r="L96" s="2">
        <f>TREND(Calibration!$A$2:$A$4,Calibration!$D$2:$D$4,G96)</f>
        <v>592.37432963364563</v>
      </c>
    </row>
    <row r="97" spans="1:12" x14ac:dyDescent="0.25">
      <c r="A97">
        <v>475093</v>
      </c>
      <c r="B97">
        <v>14.44799995</v>
      </c>
      <c r="C97">
        <v>0.57239996999999998</v>
      </c>
      <c r="D97">
        <v>9.9000003020963209E+37</v>
      </c>
      <c r="E97">
        <v>1.8415000399999999</v>
      </c>
      <c r="F97">
        <v>342.47198486000002</v>
      </c>
      <c r="G97">
        <v>1.53750002</v>
      </c>
      <c r="H97">
        <v>9.9000003020963209E+37</v>
      </c>
      <c r="J97" s="2">
        <f>TREND(Calibration!$A$2:$A$4,Calibration!$B$2:$B$4,C97)</f>
        <v>397.90214711494417</v>
      </c>
      <c r="K97" s="2">
        <f>TREND(Calibration!$A$2:$A$4,Calibration!$C$2:$C$4,E97)</f>
        <v>723.40601742037279</v>
      </c>
      <c r="L97" s="2">
        <f>TREND(Calibration!$A$2:$A$4,Calibration!$D$2:$D$4,G97)</f>
        <v>592.82645417379251</v>
      </c>
    </row>
    <row r="98" spans="1:12" x14ac:dyDescent="0.25">
      <c r="A98">
        <v>480093</v>
      </c>
      <c r="B98">
        <v>14.571000099999999</v>
      </c>
      <c r="C98">
        <v>0.57139998999999997</v>
      </c>
      <c r="D98">
        <v>840.03497314000003</v>
      </c>
      <c r="E98">
        <v>1.67789996</v>
      </c>
      <c r="F98">
        <v>643.28399658000001</v>
      </c>
      <c r="G98">
        <v>1.5326000500000001</v>
      </c>
      <c r="H98">
        <v>9.9000003020963209E+37</v>
      </c>
      <c r="J98" s="2">
        <f>TREND(Calibration!$A$2:$A$4,Calibration!$B$2:$B$4,C98)</f>
        <v>397.27966544548246</v>
      </c>
      <c r="K98" s="2">
        <f>TREND(Calibration!$A$2:$A$4,Calibration!$C$2:$C$4,E98)</f>
        <v>657.63902655202651</v>
      </c>
      <c r="L98" s="2">
        <f>TREND(Calibration!$A$2:$A$4,Calibration!$D$2:$D$4,G98)</f>
        <v>590.81256703765121</v>
      </c>
    </row>
    <row r="99" spans="1:12" x14ac:dyDescent="0.25">
      <c r="A99">
        <v>485094</v>
      </c>
      <c r="B99">
        <v>14.553000450000001</v>
      </c>
      <c r="C99">
        <v>0.58859998000000002</v>
      </c>
      <c r="D99">
        <v>1071.6560058600001</v>
      </c>
      <c r="E99">
        <v>1.6660000100000001</v>
      </c>
      <c r="F99">
        <v>649.49102783000001</v>
      </c>
      <c r="G99">
        <v>1.54449999</v>
      </c>
      <c r="H99">
        <v>9.9000003020963209E+37</v>
      </c>
      <c r="J99" s="2">
        <f>TREND(Calibration!$A$2:$A$4,Calibration!$B$2:$B$4,C99)</f>
        <v>407.986558073259</v>
      </c>
      <c r="K99" s="2">
        <f>TREND(Calibration!$A$2:$A$4,Calibration!$C$2:$C$4,E99)</f>
        <v>652.85526420310975</v>
      </c>
      <c r="L99" s="2">
        <f>TREND(Calibration!$A$2:$A$4,Calibration!$D$2:$D$4,G99)</f>
        <v>595.70344108113579</v>
      </c>
    </row>
    <row r="100" spans="1:12" x14ac:dyDescent="0.25">
      <c r="A100">
        <v>490092</v>
      </c>
      <c r="B100">
        <v>14.425999640000001</v>
      </c>
      <c r="C100">
        <v>0.57679999000000004</v>
      </c>
      <c r="D100">
        <v>1296.1130371100001</v>
      </c>
      <c r="E100">
        <v>1.69630003</v>
      </c>
      <c r="F100">
        <v>775.21899413999995</v>
      </c>
      <c r="G100">
        <v>1.5391000500000001</v>
      </c>
      <c r="H100">
        <v>9.9000003020963209E+37</v>
      </c>
      <c r="J100" s="2">
        <f>TREND(Calibration!$A$2:$A$4,Calibration!$B$2:$B$4,C100)</f>
        <v>400.64113368994043</v>
      </c>
      <c r="K100" s="2">
        <f>TREND(Calibration!$A$2:$A$4,Calibration!$C$2:$C$4,E100)</f>
        <v>665.03582755399998</v>
      </c>
      <c r="L100" s="2">
        <f>TREND(Calibration!$A$2:$A$4,Calibration!$D$2:$D$4,G100)</f>
        <v>593.48406632946694</v>
      </c>
    </row>
    <row r="101" spans="1:12" x14ac:dyDescent="0.25">
      <c r="A101">
        <v>495092</v>
      </c>
      <c r="B101">
        <v>14.289999959999999</v>
      </c>
      <c r="C101">
        <v>0.57080001000000002</v>
      </c>
      <c r="D101">
        <v>798.59399413999995</v>
      </c>
      <c r="E101">
        <v>1.6708999899999999</v>
      </c>
      <c r="F101">
        <v>905.73999022999999</v>
      </c>
      <c r="G101">
        <v>1.5326000500000001</v>
      </c>
      <c r="H101">
        <v>9.9000003020963209E+37</v>
      </c>
      <c r="J101" s="2">
        <f>TREND(Calibration!$A$2:$A$4,Calibration!$B$2:$B$4,C101)</f>
        <v>396.90618142375848</v>
      </c>
      <c r="K101" s="2">
        <f>TREND(Calibration!$A$2:$A$4,Calibration!$C$2:$C$4,E101)</f>
        <v>654.82504893619216</v>
      </c>
      <c r="L101" s="2">
        <f>TREND(Calibration!$A$2:$A$4,Calibration!$D$2:$D$4,G101)</f>
        <v>590.81256703765121</v>
      </c>
    </row>
    <row r="102" spans="1:12" x14ac:dyDescent="0.25">
      <c r="A102">
        <v>500089</v>
      </c>
      <c r="B102">
        <v>14.21199989</v>
      </c>
      <c r="C102">
        <v>0.57730000999999997</v>
      </c>
      <c r="D102">
        <v>637.48400878999996</v>
      </c>
      <c r="E102">
        <v>1.7043999400000001</v>
      </c>
      <c r="F102">
        <v>1318.8680419899999</v>
      </c>
      <c r="G102">
        <v>1.5332000299999999</v>
      </c>
      <c r="H102">
        <v>9.9000003020963209E+37</v>
      </c>
      <c r="J102" s="2">
        <f>TREND(Calibration!$A$2:$A$4,Calibration!$B$2:$B$4,C102)</f>
        <v>400.95239319949479</v>
      </c>
      <c r="K102" s="2">
        <f>TREND(Calibration!$A$2:$A$4,Calibration!$C$2:$C$4,E102)</f>
        <v>668.29197942754695</v>
      </c>
      <c r="L102" s="2">
        <f>TREND(Calibration!$A$2:$A$4,Calibration!$D$2:$D$4,G102)</f>
        <v>591.05915875228243</v>
      </c>
    </row>
    <row r="103" spans="1:12" x14ac:dyDescent="0.25">
      <c r="A103">
        <v>505089</v>
      </c>
      <c r="B103">
        <v>14.083000180000001</v>
      </c>
      <c r="C103">
        <v>0.57620000999999998</v>
      </c>
      <c r="D103">
        <v>1112.42700195</v>
      </c>
      <c r="E103">
        <v>1.61689997</v>
      </c>
      <c r="F103">
        <v>899.69799805000002</v>
      </c>
      <c r="G103">
        <v>1.5428999699999999</v>
      </c>
      <c r="H103">
        <v>9.9000003020963209E+37</v>
      </c>
      <c r="J103" s="2">
        <f>TREND(Calibration!$A$2:$A$4,Calibration!$B$2:$B$4,C103)</f>
        <v>400.26764966821634</v>
      </c>
      <c r="K103" s="2">
        <f>TREND(Calibration!$A$2:$A$4,Calibration!$C$2:$C$4,E103)</f>
        <v>633.11712054012719</v>
      </c>
      <c r="L103" s="2">
        <f>TREND(Calibration!$A$2:$A$4,Calibration!$D$2:$D$4,G103)</f>
        <v>595.04583303546019</v>
      </c>
    </row>
    <row r="104" spans="1:12" x14ac:dyDescent="0.25">
      <c r="A104">
        <v>510089</v>
      </c>
      <c r="B104">
        <v>14.057000159999999</v>
      </c>
      <c r="C104">
        <v>0.57620000999999998</v>
      </c>
      <c r="D104">
        <v>1191.00097656</v>
      </c>
      <c r="E104">
        <v>1.5946999799999999</v>
      </c>
      <c r="F104">
        <v>947.33898925999995</v>
      </c>
      <c r="G104">
        <v>1.5379999900000001</v>
      </c>
      <c r="H104">
        <v>9.9000003020963209E+37</v>
      </c>
      <c r="J104" s="2">
        <f>TREND(Calibration!$A$2:$A$4,Calibration!$B$2:$B$4,C104)</f>
        <v>400.26764966821634</v>
      </c>
      <c r="K104" s="2">
        <f>TREND(Calibration!$A$2:$A$4,Calibration!$C$2:$C$4,E104)</f>
        <v>624.19275730260688</v>
      </c>
      <c r="L104" s="2">
        <f>TREND(Calibration!$A$2:$A$4,Calibration!$D$2:$D$4,G104)</f>
        <v>593.03194178932006</v>
      </c>
    </row>
    <row r="105" spans="1:12" x14ac:dyDescent="0.25">
      <c r="A105">
        <v>515089</v>
      </c>
      <c r="B105">
        <v>14.163999560000001</v>
      </c>
      <c r="C105">
        <v>0.57410002000000004</v>
      </c>
      <c r="D105">
        <v>9.9000003020963209E+37</v>
      </c>
      <c r="E105">
        <v>1.5779999499999999</v>
      </c>
      <c r="F105">
        <v>386.26000977000001</v>
      </c>
      <c r="G105">
        <v>1.53429997</v>
      </c>
      <c r="H105">
        <v>9.9000003020963209E+37</v>
      </c>
      <c r="J105" s="2">
        <f>TREND(Calibration!$A$2:$A$4,Calibration!$B$2:$B$4,C105)</f>
        <v>398.96041824253507</v>
      </c>
      <c r="K105" s="2">
        <f>TREND(Calibration!$A$2:$A$4,Calibration!$C$2:$C$4,E105)</f>
        <v>617.47936987326625</v>
      </c>
      <c r="L105" s="2">
        <f>TREND(Calibration!$A$2:$A$4,Calibration!$D$2:$D$4,G105)</f>
        <v>591.51123397244248</v>
      </c>
    </row>
    <row r="106" spans="1:12" x14ac:dyDescent="0.25">
      <c r="A106">
        <v>520089</v>
      </c>
      <c r="B106">
        <v>14.394000050000001</v>
      </c>
      <c r="C106">
        <v>0.57300001</v>
      </c>
      <c r="D106">
        <v>875.46697998000002</v>
      </c>
      <c r="E106">
        <v>1.6741000399999999</v>
      </c>
      <c r="F106">
        <v>641.57501220999995</v>
      </c>
      <c r="G106">
        <v>1.5326000500000001</v>
      </c>
      <c r="H106">
        <v>9.9000003020963209E+37</v>
      </c>
      <c r="J106" s="2">
        <f>TREND(Calibration!$A$2:$A$4,Calibration!$B$2:$B$4,C106)</f>
        <v>398.2756684863154</v>
      </c>
      <c r="K106" s="2">
        <f>TREND(Calibration!$A$2:$A$4,Calibration!$C$2:$C$4,E106)</f>
        <v>656.11146431647967</v>
      </c>
      <c r="L106" s="2">
        <f>TREND(Calibration!$A$2:$A$4,Calibration!$D$2:$D$4,G106)</f>
        <v>590.81256703765121</v>
      </c>
    </row>
    <row r="107" spans="1:12" x14ac:dyDescent="0.25">
      <c r="A107">
        <v>525089</v>
      </c>
      <c r="B107">
        <v>14.54699993</v>
      </c>
      <c r="C107">
        <v>0.58050000999999996</v>
      </c>
      <c r="D107">
        <v>9.9000003020963209E+37</v>
      </c>
      <c r="E107">
        <v>1.8880000100000001</v>
      </c>
      <c r="F107">
        <v>428.45901488999999</v>
      </c>
      <c r="G107">
        <v>1.53530002</v>
      </c>
      <c r="H107">
        <v>9.9000003020963209E+37</v>
      </c>
      <c r="J107" s="2">
        <f>TREND(Calibration!$A$2:$A$4,Calibration!$B$2:$B$4,C107)</f>
        <v>402.94437438139573</v>
      </c>
      <c r="K107" s="2">
        <f>TREND(Calibration!$A$2:$A$4,Calibration!$C$2:$C$4,E107)</f>
        <v>742.09893677816524</v>
      </c>
      <c r="L107" s="2">
        <f>TREND(Calibration!$A$2:$A$4,Calibration!$D$2:$D$4,G107)</f>
        <v>591.92225441348558</v>
      </c>
    </row>
    <row r="108" spans="1:12" x14ac:dyDescent="0.25">
      <c r="A108">
        <v>530092</v>
      </c>
      <c r="B108">
        <v>14.666999819999999</v>
      </c>
      <c r="C108">
        <v>0.57190001000000001</v>
      </c>
      <c r="D108">
        <v>808.01202393000005</v>
      </c>
      <c r="E108">
        <v>1.7659000199999999</v>
      </c>
      <c r="F108">
        <v>661.14501953000001</v>
      </c>
      <c r="G108">
        <v>1.5359</v>
      </c>
      <c r="H108">
        <v>9.9000003020963209E+37</v>
      </c>
      <c r="J108" s="2">
        <f>TREND(Calibration!$A$2:$A$4,Calibration!$B$2:$B$4,C108)</f>
        <v>397.59092495503694</v>
      </c>
      <c r="K108" s="2">
        <f>TREND(Calibration!$A$2:$A$4,Calibration!$C$2:$C$4,E108)</f>
        <v>693.0149208818699</v>
      </c>
      <c r="L108" s="2">
        <f>TREND(Calibration!$A$2:$A$4,Calibration!$D$2:$D$4,G108)</f>
        <v>592.16884612811691</v>
      </c>
    </row>
    <row r="109" spans="1:12" x14ac:dyDescent="0.25">
      <c r="A109">
        <v>535089</v>
      </c>
      <c r="B109">
        <v>14.666999819999999</v>
      </c>
      <c r="C109">
        <v>0.57620000999999998</v>
      </c>
      <c r="D109">
        <v>765.34698486000002</v>
      </c>
      <c r="E109">
        <v>1.7989000100000001</v>
      </c>
      <c r="F109">
        <v>1202.25598145</v>
      </c>
      <c r="G109">
        <v>1.5262000600000001</v>
      </c>
      <c r="H109">
        <v>9.9000003020963209E+37</v>
      </c>
      <c r="J109" s="2">
        <f>TREND(Calibration!$A$2:$A$4,Calibration!$B$2:$B$4,C109)</f>
        <v>400.26764966821634</v>
      </c>
      <c r="K109" s="2">
        <f>TREND(Calibration!$A$2:$A$4,Calibration!$C$2:$C$4,E109)</f>
        <v>706.28086819060923</v>
      </c>
      <c r="L109" s="2">
        <f>TREND(Calibration!$A$2:$A$4,Calibration!$D$2:$D$4,G109)</f>
        <v>588.18217184493915</v>
      </c>
    </row>
    <row r="110" spans="1:12" x14ac:dyDescent="0.25">
      <c r="A110">
        <v>540089</v>
      </c>
      <c r="B110">
        <v>14.52099991</v>
      </c>
      <c r="C110">
        <v>0.57190001000000001</v>
      </c>
      <c r="D110">
        <v>9.9000003020963209E+37</v>
      </c>
      <c r="E110">
        <v>1.8405</v>
      </c>
      <c r="F110">
        <v>527.55999756000006</v>
      </c>
      <c r="G110">
        <v>1.5336999899999999</v>
      </c>
      <c r="H110">
        <v>9.9000003020963209E+37</v>
      </c>
      <c r="J110" s="2">
        <f>TREND(Calibration!$A$2:$A$4,Calibration!$B$2:$B$4,C110)</f>
        <v>397.59092495503694</v>
      </c>
      <c r="K110" s="2">
        <f>TREND(Calibration!$A$2:$A$4,Calibration!$C$2:$C$4,E110)</f>
        <v>723.00400281531904</v>
      </c>
      <c r="L110" s="2">
        <f>TREND(Calibration!$A$2:$A$4,Calibration!$D$2:$D$4,G110)</f>
        <v>591.26464225781103</v>
      </c>
    </row>
    <row r="111" spans="1:12" x14ac:dyDescent="0.25">
      <c r="A111">
        <v>545092</v>
      </c>
      <c r="B111">
        <v>14.40400028</v>
      </c>
      <c r="C111">
        <v>0.57080001000000002</v>
      </c>
      <c r="D111">
        <v>654.125</v>
      </c>
      <c r="E111">
        <v>1.8378000299999999</v>
      </c>
      <c r="F111">
        <v>1009.375</v>
      </c>
      <c r="G111">
        <v>1.5305000499999999</v>
      </c>
      <c r="H111">
        <v>9.9000003020963209E+37</v>
      </c>
      <c r="J111" s="2">
        <f>TREND(Calibration!$A$2:$A$4,Calibration!$B$2:$B$4,C111)</f>
        <v>396.90618142375848</v>
      </c>
      <c r="K111" s="2">
        <f>TREND(Calibration!$A$2:$A$4,Calibration!$C$2:$C$4,E111)</f>
        <v>721.91861885746994</v>
      </c>
      <c r="L111" s="2">
        <f>TREND(Calibration!$A$2:$A$4,Calibration!$D$2:$D$4,G111)</f>
        <v>589.94946726644912</v>
      </c>
    </row>
    <row r="112" spans="1:12" x14ac:dyDescent="0.25">
      <c r="A112">
        <v>550089</v>
      </c>
      <c r="B112">
        <v>14.23499966</v>
      </c>
      <c r="C112">
        <v>0.57840002000000001</v>
      </c>
      <c r="D112">
        <v>1101.75598145</v>
      </c>
      <c r="E112">
        <v>1.6713999500000001</v>
      </c>
      <c r="F112">
        <v>729.34600829999999</v>
      </c>
      <c r="G112">
        <v>1.5369999400000001</v>
      </c>
      <c r="H112">
        <v>9.9000003020963209E+37</v>
      </c>
      <c r="J112" s="2">
        <f>TREND(Calibration!$A$2:$A$4,Calibration!$B$2:$B$4,C112)</f>
        <v>401.63714295571447</v>
      </c>
      <c r="K112" s="2">
        <f>TREND(Calibration!$A$2:$A$4,Calibration!$C$2:$C$4,E112)</f>
        <v>655.02603211880773</v>
      </c>
      <c r="L112" s="2">
        <f>TREND(Calibration!$A$2:$A$4,Calibration!$D$2:$D$4,G112)</f>
        <v>592.62092134827697</v>
      </c>
    </row>
    <row r="113" spans="1:12" x14ac:dyDescent="0.25">
      <c r="A113">
        <v>555089</v>
      </c>
      <c r="B113">
        <v>14.11200047</v>
      </c>
      <c r="C113">
        <v>0.58380001999999998</v>
      </c>
      <c r="D113">
        <v>1199.9799804700001</v>
      </c>
      <c r="E113">
        <v>1.6924999999999999</v>
      </c>
      <c r="F113">
        <v>1037.3640136700001</v>
      </c>
      <c r="G113">
        <v>1.5332000299999999</v>
      </c>
      <c r="H113">
        <v>9.9000003020963209E+37</v>
      </c>
      <c r="J113" s="2">
        <f>TREND(Calibration!$A$2:$A$4,Calibration!$B$2:$B$4,C113)</f>
        <v>404.99861120017232</v>
      </c>
      <c r="K113" s="2">
        <f>TREND(Calibration!$A$2:$A$4,Calibration!$C$2:$C$4,E113)</f>
        <v>663.50822109861531</v>
      </c>
      <c r="L113" s="2">
        <f>TREND(Calibration!$A$2:$A$4,Calibration!$D$2:$D$4,G113)</f>
        <v>591.05915875228243</v>
      </c>
    </row>
    <row r="114" spans="1:12" x14ac:dyDescent="0.25">
      <c r="A114">
        <v>560092</v>
      </c>
      <c r="B114">
        <v>14.083000180000001</v>
      </c>
      <c r="C114">
        <v>0.57459998000000001</v>
      </c>
      <c r="D114">
        <v>1061.1829834</v>
      </c>
      <c r="E114">
        <v>1.6557999800000001</v>
      </c>
      <c r="F114">
        <v>1087.38098145</v>
      </c>
      <c r="G114">
        <v>1.5316000000000001</v>
      </c>
      <c r="H114">
        <v>9.9000003020963209E+37</v>
      </c>
      <c r="J114" s="2">
        <f>TREND(Calibration!$A$2:$A$4,Calibration!$B$2:$B$4,C114)</f>
        <v>399.2716404024423</v>
      </c>
      <c r="K114" s="2">
        <f>TREND(Calibration!$A$2:$A$4,Calibration!$C$2:$C$4,E114)</f>
        <v>648.75486718700279</v>
      </c>
      <c r="L114" s="2">
        <f>TREND(Calibration!$A$2:$A$4,Calibration!$D$2:$D$4,G114)</f>
        <v>590.401546596608</v>
      </c>
    </row>
    <row r="115" spans="1:12" x14ac:dyDescent="0.25">
      <c r="A115">
        <v>565092</v>
      </c>
      <c r="B115">
        <v>14.18599987</v>
      </c>
      <c r="C115">
        <v>0.58490001999999996</v>
      </c>
      <c r="D115">
        <v>772.14001465000001</v>
      </c>
      <c r="E115">
        <v>1.7443000099999999</v>
      </c>
      <c r="F115">
        <v>1363.2889404299999</v>
      </c>
      <c r="G115">
        <v>1.5391000500000001</v>
      </c>
      <c r="H115">
        <v>9.9000003020963209E+37</v>
      </c>
      <c r="J115" s="2">
        <f>TREND(Calibration!$A$2:$A$4,Calibration!$B$2:$B$4,C115)</f>
        <v>405.68335473145078</v>
      </c>
      <c r="K115" s="2">
        <f>TREND(Calibration!$A$2:$A$4,Calibration!$C$2:$C$4,E115)</f>
        <v>684.33174871944686</v>
      </c>
      <c r="L115" s="2">
        <f>TREND(Calibration!$A$2:$A$4,Calibration!$D$2:$D$4,G115)</f>
        <v>593.48406632946694</v>
      </c>
    </row>
    <row r="116" spans="1:12" x14ac:dyDescent="0.25">
      <c r="A116">
        <v>570093</v>
      </c>
      <c r="B116">
        <v>14.36200047</v>
      </c>
      <c r="C116">
        <v>0.58539998999999998</v>
      </c>
      <c r="D116">
        <v>1196.3709716799999</v>
      </c>
      <c r="E116">
        <v>1.76540005</v>
      </c>
      <c r="F116">
        <v>1255.65002441</v>
      </c>
      <c r="G116">
        <v>1.5391000500000001</v>
      </c>
      <c r="H116">
        <v>9.9000003020963209E+37</v>
      </c>
      <c r="J116" s="2">
        <f>TREND(Calibration!$A$2:$A$4,Calibration!$B$2:$B$4,C116)</f>
        <v>405.99458311629922</v>
      </c>
      <c r="K116" s="2">
        <f>TREND(Calibration!$A$2:$A$4,Calibration!$C$2:$C$4,E116)</f>
        <v>692.81393367926921</v>
      </c>
      <c r="L116" s="2">
        <f>TREND(Calibration!$A$2:$A$4,Calibration!$D$2:$D$4,G116)</f>
        <v>593.48406632946694</v>
      </c>
    </row>
    <row r="117" spans="1:12" x14ac:dyDescent="0.25">
      <c r="A117">
        <v>575094</v>
      </c>
      <c r="B117">
        <v>14.50800037</v>
      </c>
      <c r="C117">
        <v>0.58810001999999995</v>
      </c>
      <c r="D117">
        <v>9.9000003020963209E+37</v>
      </c>
      <c r="E117">
        <v>1.77349997</v>
      </c>
      <c r="F117">
        <v>9.9000003020963209E+37</v>
      </c>
      <c r="G117">
        <v>1.5391000500000001</v>
      </c>
      <c r="H117">
        <v>9.9000003020963209E+37</v>
      </c>
      <c r="J117" s="2">
        <f>TREND(Calibration!$A$2:$A$4,Calibration!$B$2:$B$4,C117)</f>
        <v>407.67533591335172</v>
      </c>
      <c r="K117" s="2">
        <f>TREND(Calibration!$A$2:$A$4,Calibration!$C$2:$C$4,E117)</f>
        <v>696.07008957280141</v>
      </c>
      <c r="L117" s="2">
        <f>TREND(Calibration!$A$2:$A$4,Calibration!$D$2:$D$4,G117)</f>
        <v>593.48406632946694</v>
      </c>
    </row>
    <row r="118" spans="1:12" x14ac:dyDescent="0.25">
      <c r="A118">
        <v>580089</v>
      </c>
      <c r="B118">
        <v>14.6079998</v>
      </c>
      <c r="C118">
        <v>0.57840002000000001</v>
      </c>
      <c r="D118">
        <v>1090.1600341799999</v>
      </c>
      <c r="E118">
        <v>1.7956000599999999</v>
      </c>
      <c r="F118">
        <v>9.9000003020963209E+37</v>
      </c>
      <c r="G118">
        <v>1.54130006</v>
      </c>
      <c r="H118">
        <v>9.9000003020963209E+37</v>
      </c>
      <c r="J118" s="2">
        <f>TREND(Calibration!$A$2:$A$4,Calibration!$B$2:$B$4,C118)</f>
        <v>401.63714295571447</v>
      </c>
      <c r="K118" s="2">
        <f>TREND(Calibration!$A$2:$A$4,Calibration!$C$2:$C$4,E118)</f>
        <v>704.95429315766296</v>
      </c>
      <c r="L118" s="2">
        <f>TREND(Calibration!$A$2:$A$4,Calibration!$D$2:$D$4,G118)</f>
        <v>594.38827019977271</v>
      </c>
    </row>
    <row r="119" spans="1:12" x14ac:dyDescent="0.25">
      <c r="A119">
        <v>585093</v>
      </c>
      <c r="B119">
        <v>14.57600021</v>
      </c>
      <c r="C119">
        <v>0.57889997999999998</v>
      </c>
      <c r="D119">
        <v>773.56402588000003</v>
      </c>
      <c r="E119">
        <v>1.81939995</v>
      </c>
      <c r="F119">
        <v>9.9000003020963209E+37</v>
      </c>
      <c r="G119">
        <v>1.5397000300000001</v>
      </c>
      <c r="H119">
        <v>9.9000003020963209E+37</v>
      </c>
      <c r="J119" s="2">
        <f>TREND(Calibration!$A$2:$A$4,Calibration!$B$2:$B$4,C119)</f>
        <v>401.9483651156217</v>
      </c>
      <c r="K119" s="2">
        <f>TREND(Calibration!$A$2:$A$4,Calibration!$C$2:$C$4,E119)</f>
        <v>714.52181383551135</v>
      </c>
      <c r="L119" s="2">
        <f>TREND(Calibration!$A$2:$A$4,Calibration!$D$2:$D$4,G119)</f>
        <v>593.73065804409828</v>
      </c>
    </row>
    <row r="120" spans="1:12" x14ac:dyDescent="0.25">
      <c r="A120">
        <v>590093</v>
      </c>
      <c r="B120">
        <v>14.442999840000001</v>
      </c>
      <c r="C120">
        <v>0.57889997999999998</v>
      </c>
      <c r="D120">
        <v>866.32299805000002</v>
      </c>
      <c r="E120">
        <v>1.83609998</v>
      </c>
      <c r="F120">
        <v>9.9000003020963209E+37</v>
      </c>
      <c r="G120">
        <v>1.53750002</v>
      </c>
      <c r="H120">
        <v>9.9000003020963209E+37</v>
      </c>
      <c r="J120" s="2">
        <f>TREND(Calibration!$A$2:$A$4,Calibration!$B$2:$B$4,C120)</f>
        <v>401.9483651156217</v>
      </c>
      <c r="K120" s="2">
        <f>TREND(Calibration!$A$2:$A$4,Calibration!$C$2:$C$4,E120)</f>
        <v>721.23520126485187</v>
      </c>
      <c r="L120" s="2">
        <f>TREND(Calibration!$A$2:$A$4,Calibration!$D$2:$D$4,G120)</f>
        <v>592.82645417379251</v>
      </c>
    </row>
    <row r="121" spans="1:12" x14ac:dyDescent="0.25">
      <c r="A121">
        <v>595093</v>
      </c>
      <c r="B121">
        <v>14.31000042</v>
      </c>
      <c r="C121">
        <v>0.57620000999999998</v>
      </c>
      <c r="D121">
        <v>766.49700928000004</v>
      </c>
      <c r="E121">
        <v>1.8339999899999999</v>
      </c>
      <c r="F121">
        <v>9.9000003020963209E+37</v>
      </c>
      <c r="G121">
        <v>1.54130006</v>
      </c>
      <c r="H121">
        <v>9.9000003020963209E+37</v>
      </c>
      <c r="J121" s="2">
        <f>TREND(Calibration!$A$2:$A$4,Calibration!$B$2:$B$4,C121)</f>
        <v>400.26764966821634</v>
      </c>
      <c r="K121" s="2">
        <f>TREND(Calibration!$A$2:$A$4,Calibration!$C$2:$C$4,E121)</f>
        <v>720.39100838210004</v>
      </c>
      <c r="L121" s="2">
        <f>TREND(Calibration!$A$2:$A$4,Calibration!$D$2:$D$4,G121)</f>
        <v>594.38827019977271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14.23200035</v>
      </c>
      <c r="C2">
        <v>0.57410002000000004</v>
      </c>
      <c r="D2">
        <v>692.68597411999997</v>
      </c>
      <c r="E2">
        <v>1.8054000100000001</v>
      </c>
      <c r="F2">
        <v>1301.98400879</v>
      </c>
      <c r="G2">
        <v>1.5493999700000001</v>
      </c>
      <c r="H2">
        <v>9.9000003020963209E+37</v>
      </c>
      <c r="J2" s="2">
        <f>TREND(Calibration!$A$2:$A$4,Calibration!$B$2:$B$4,C2)</f>
        <v>398.96041824253507</v>
      </c>
      <c r="K2" s="2">
        <f>TREND(Calibration!$A$2:$A$4,Calibration!$C$2:$C$4,E2)</f>
        <v>708.89385860384277</v>
      </c>
      <c r="L2" s="2">
        <f>TREND(Calibration!$A$2:$A$4,Calibration!$D$2:$D$4,G2)</f>
        <v>597.71733232727604</v>
      </c>
      <c r="N2" s="2">
        <f>AVERAGE(J2:J121)</f>
        <v>402.28971054408157</v>
      </c>
    </row>
    <row r="3" spans="1:14" x14ac:dyDescent="0.25">
      <c r="A3">
        <v>5078</v>
      </c>
      <c r="B3">
        <v>14.09599972</v>
      </c>
      <c r="C3">
        <v>0.57999997999999997</v>
      </c>
      <c r="D3">
        <v>1181.13098145</v>
      </c>
      <c r="E3">
        <v>1.81079996</v>
      </c>
      <c r="F3">
        <v>1160.9350585899999</v>
      </c>
      <c r="G3">
        <v>1.54449999</v>
      </c>
      <c r="H3">
        <v>9.9000003020963209E+37</v>
      </c>
      <c r="J3" s="2">
        <f>TREND(Calibration!$A$2:$A$4,Calibration!$B$2:$B$4,C3)</f>
        <v>402.63310864690015</v>
      </c>
      <c r="K3" s="2">
        <f>TREND(Calibration!$A$2:$A$4,Calibration!$C$2:$C$4,E3)</f>
        <v>711.06463053952598</v>
      </c>
      <c r="L3" s="2">
        <f>TREND(Calibration!$A$2:$A$4,Calibration!$D$2:$D$4,G3)</f>
        <v>595.70344108113579</v>
      </c>
    </row>
    <row r="4" spans="1:14" x14ac:dyDescent="0.25">
      <c r="A4">
        <v>10079</v>
      </c>
      <c r="B4">
        <v>14.09200001</v>
      </c>
      <c r="C4">
        <v>0.57840002000000001</v>
      </c>
      <c r="D4">
        <v>723.70697021000001</v>
      </c>
      <c r="E4">
        <v>1.8279999499999999</v>
      </c>
      <c r="F4">
        <v>9.9000003020963209E+37</v>
      </c>
      <c r="G4">
        <v>1.53530002</v>
      </c>
      <c r="H4">
        <v>9.9000003020963209E+37</v>
      </c>
      <c r="J4" s="2">
        <f>TREND(Calibration!$A$2:$A$4,Calibration!$B$2:$B$4,C4)</f>
        <v>401.63714295571447</v>
      </c>
      <c r="K4" s="2">
        <f>TREND(Calibration!$A$2:$A$4,Calibration!$C$2:$C$4,E4)</f>
        <v>717.97900115148195</v>
      </c>
      <c r="L4" s="2">
        <f>TREND(Calibration!$A$2:$A$4,Calibration!$D$2:$D$4,G4)</f>
        <v>591.92225441348558</v>
      </c>
    </row>
    <row r="5" spans="1:14" x14ac:dyDescent="0.25">
      <c r="A5">
        <v>15079</v>
      </c>
      <c r="B5">
        <v>14.225000380000001</v>
      </c>
      <c r="C5">
        <v>0.58490001999999996</v>
      </c>
      <c r="D5">
        <v>767.24102783000001</v>
      </c>
      <c r="E5">
        <v>1.3987000000000001</v>
      </c>
      <c r="F5">
        <v>1027.1750488299999</v>
      </c>
      <c r="G5">
        <v>1.5369999400000001</v>
      </c>
      <c r="H5">
        <v>9.9000003020963209E+37</v>
      </c>
      <c r="J5" s="2">
        <f>TREND(Calibration!$A$2:$A$4,Calibration!$B$2:$B$4,C5)</f>
        <v>405.68335473145078</v>
      </c>
      <c r="K5" s="2">
        <f>TREND(Calibration!$A$2:$A$4,Calibration!$C$2:$C$4,E5)</f>
        <v>545.40105442045638</v>
      </c>
      <c r="L5" s="2">
        <f>TREND(Calibration!$A$2:$A$4,Calibration!$D$2:$D$4,G5)</f>
        <v>592.62092134827697</v>
      </c>
    </row>
    <row r="6" spans="1:14" x14ac:dyDescent="0.25">
      <c r="A6">
        <v>20080</v>
      </c>
      <c r="B6">
        <v>14.40100002</v>
      </c>
      <c r="C6">
        <v>0.58050000999999996</v>
      </c>
      <c r="D6">
        <v>1276.5279541</v>
      </c>
      <c r="E6">
        <v>1.5742000300000001</v>
      </c>
      <c r="F6">
        <v>9.9000003020963209E+37</v>
      </c>
      <c r="G6">
        <v>1.53639996</v>
      </c>
      <c r="H6">
        <v>9.9000003020963209E+37</v>
      </c>
      <c r="J6" s="2">
        <f>TREND(Calibration!$A$2:$A$4,Calibration!$B$2:$B$4,C6)</f>
        <v>402.94437438139573</v>
      </c>
      <c r="K6" s="2">
        <f>TREND(Calibration!$A$2:$A$4,Calibration!$C$2:$C$4,E6)</f>
        <v>615.95180763771953</v>
      </c>
      <c r="L6" s="2">
        <f>TREND(Calibration!$A$2:$A$4,Calibration!$D$2:$D$4,G6)</f>
        <v>592.37432963364563</v>
      </c>
    </row>
    <row r="7" spans="1:14" x14ac:dyDescent="0.25">
      <c r="A7">
        <v>25081</v>
      </c>
      <c r="B7">
        <v>14.56299973</v>
      </c>
      <c r="C7">
        <v>0.58219999</v>
      </c>
      <c r="D7">
        <v>763.31201171999999</v>
      </c>
      <c r="E7">
        <v>1.64769995</v>
      </c>
      <c r="F7">
        <v>9.9000003020963209E+37</v>
      </c>
      <c r="G7">
        <v>1.5369999400000001</v>
      </c>
      <c r="H7">
        <v>9.9000003020963209E+37</v>
      </c>
      <c r="J7" s="2">
        <f>TREND(Calibration!$A$2:$A$4,Calibration!$B$2:$B$4,C7)</f>
        <v>404.00260193439829</v>
      </c>
      <c r="K7" s="2">
        <f>TREND(Calibration!$A$2:$A$4,Calibration!$C$2:$C$4,E7)</f>
        <v>645.49866707363287</v>
      </c>
      <c r="L7" s="2">
        <f>TREND(Calibration!$A$2:$A$4,Calibration!$D$2:$D$4,G7)</f>
        <v>592.62092134827697</v>
      </c>
    </row>
    <row r="8" spans="1:14" x14ac:dyDescent="0.25">
      <c r="A8">
        <v>30082</v>
      </c>
      <c r="B8">
        <v>14.644000050000001</v>
      </c>
      <c r="C8">
        <v>0.56379997999999998</v>
      </c>
      <c r="D8">
        <v>956.84698486000002</v>
      </c>
      <c r="E8">
        <v>1.6876000200000001</v>
      </c>
      <c r="F8">
        <v>1187.3129882799999</v>
      </c>
      <c r="G8">
        <v>1.5348000500000001</v>
      </c>
      <c r="H8">
        <v>9.9000003020963209E+37</v>
      </c>
      <c r="J8" s="2">
        <f>TREND(Calibration!$A$2:$A$4,Calibration!$B$2:$B$4,C8)</f>
        <v>392.54870391352654</v>
      </c>
      <c r="K8" s="2">
        <f>TREND(Calibration!$A$2:$A$4,Calibration!$C$2:$C$4,E8)</f>
        <v>661.5384363655329</v>
      </c>
      <c r="L8" s="2">
        <f>TREND(Calibration!$A$2:$A$4,Calibration!$D$2:$D$4,G8)</f>
        <v>591.71676679795803</v>
      </c>
    </row>
    <row r="9" spans="1:14" x14ac:dyDescent="0.25">
      <c r="A9">
        <v>35081</v>
      </c>
      <c r="B9">
        <v>14.63399982</v>
      </c>
      <c r="C9">
        <v>0.57080001000000002</v>
      </c>
      <c r="D9">
        <v>812.79498291000004</v>
      </c>
      <c r="E9">
        <v>1.6335999999999999</v>
      </c>
      <c r="F9">
        <v>1015.48699951</v>
      </c>
      <c r="G9">
        <v>1.53750002</v>
      </c>
      <c r="H9">
        <v>9.9000003020963209E+37</v>
      </c>
      <c r="J9" s="2">
        <f>TREND(Calibration!$A$2:$A$4,Calibration!$B$2:$B$4,C9)</f>
        <v>396.90618142375848</v>
      </c>
      <c r="K9" s="2">
        <f>TREND(Calibration!$A$2:$A$4,Calibration!$C$2:$C$4,E9)</f>
        <v>639.8305079694677</v>
      </c>
      <c r="L9" s="2">
        <f>TREND(Calibration!$A$2:$A$4,Calibration!$D$2:$D$4,G9)</f>
        <v>592.82645417379251</v>
      </c>
    </row>
    <row r="10" spans="1:14" x14ac:dyDescent="0.25">
      <c r="A10">
        <v>40082</v>
      </c>
      <c r="B10">
        <v>14.52999973</v>
      </c>
      <c r="C10">
        <v>0.57620000999999998</v>
      </c>
      <c r="D10">
        <v>906.45098876999998</v>
      </c>
      <c r="E10">
        <v>1.5677000299999999</v>
      </c>
      <c r="F10">
        <v>1057.70495605</v>
      </c>
      <c r="G10">
        <v>1.5369999400000001</v>
      </c>
      <c r="H10">
        <v>9.9000003020963209E+37</v>
      </c>
      <c r="J10" s="2">
        <f>TREND(Calibration!$A$2:$A$4,Calibration!$B$2:$B$4,C10)</f>
        <v>400.26764966821634</v>
      </c>
      <c r="K10" s="2">
        <f>TREND(Calibration!$A$2:$A$4,Calibration!$C$2:$C$4,E10)</f>
        <v>613.33881722448587</v>
      </c>
      <c r="L10" s="2">
        <f>TREND(Calibration!$A$2:$A$4,Calibration!$D$2:$D$4,G10)</f>
        <v>592.62092134827697</v>
      </c>
    </row>
    <row r="11" spans="1:14" x14ac:dyDescent="0.25">
      <c r="A11">
        <v>45084</v>
      </c>
      <c r="B11">
        <v>14.34200001</v>
      </c>
      <c r="C11">
        <v>0.57999997999999997</v>
      </c>
      <c r="D11">
        <v>9.9000003020963209E+37</v>
      </c>
      <c r="E11">
        <v>1.50730002</v>
      </c>
      <c r="F11">
        <v>691.76599121000004</v>
      </c>
      <c r="G11">
        <v>1.53639996</v>
      </c>
      <c r="H11">
        <v>9.9000003020963209E+37</v>
      </c>
      <c r="J11" s="2">
        <f>TREND(Calibration!$A$2:$A$4,Calibration!$B$2:$B$4,C11)</f>
        <v>402.63310864690015</v>
      </c>
      <c r="K11" s="2">
        <f>TREND(Calibration!$A$2:$A$4,Calibration!$C$2:$C$4,E11)</f>
        <v>589.05810228768371</v>
      </c>
      <c r="L11" s="2">
        <f>TREND(Calibration!$A$2:$A$4,Calibration!$D$2:$D$4,G11)</f>
        <v>592.37432963364563</v>
      </c>
    </row>
    <row r="12" spans="1:14" x14ac:dyDescent="0.25">
      <c r="A12">
        <v>50083</v>
      </c>
      <c r="B12">
        <v>14.196000099999999</v>
      </c>
      <c r="C12">
        <v>0.57139998999999997</v>
      </c>
      <c r="D12">
        <v>1210.7459716799999</v>
      </c>
      <c r="E12">
        <v>1.5110000400000001</v>
      </c>
      <c r="F12">
        <v>813.46197510000002</v>
      </c>
      <c r="G12">
        <v>1.54069996</v>
      </c>
      <c r="H12">
        <v>9.9000003020963209E+37</v>
      </c>
      <c r="J12" s="2">
        <f>TREND(Calibration!$A$2:$A$4,Calibration!$B$2:$B$4,C12)</f>
        <v>397.27966544548246</v>
      </c>
      <c r="K12" s="2">
        <f>TREND(Calibration!$A$2:$A$4,Calibration!$C$2:$C$4,E12)</f>
        <v>590.54550487057179</v>
      </c>
      <c r="L12" s="2">
        <f>TREND(Calibration!$A$2:$A$4,Calibration!$D$2:$D$4,G12)</f>
        <v>594.14162916515443</v>
      </c>
    </row>
    <row r="13" spans="1:14" x14ac:dyDescent="0.25">
      <c r="A13">
        <v>55084</v>
      </c>
      <c r="B13">
        <v>14.15100002</v>
      </c>
      <c r="C13">
        <v>0.57080001000000002</v>
      </c>
      <c r="D13">
        <v>766.80297852000001</v>
      </c>
      <c r="E13">
        <v>1.52719998</v>
      </c>
      <c r="F13">
        <v>741.34600829999999</v>
      </c>
      <c r="G13">
        <v>1.5428999699999999</v>
      </c>
      <c r="H13">
        <v>9.9000003020963209E+37</v>
      </c>
      <c r="J13" s="2">
        <f>TREND(Calibration!$A$2:$A$4,Calibration!$B$2:$B$4,C13)</f>
        <v>396.90618142375848</v>
      </c>
      <c r="K13" s="2">
        <f>TREND(Calibration!$A$2:$A$4,Calibration!$C$2:$C$4,E13)</f>
        <v>597.05785685748867</v>
      </c>
      <c r="L13" s="2">
        <f>TREND(Calibration!$A$2:$A$4,Calibration!$D$2:$D$4,G13)</f>
        <v>595.04583303546019</v>
      </c>
    </row>
    <row r="14" spans="1:14" x14ac:dyDescent="0.25">
      <c r="A14">
        <v>60083</v>
      </c>
      <c r="B14">
        <v>14.125</v>
      </c>
      <c r="C14">
        <v>0.57239996999999998</v>
      </c>
      <c r="D14">
        <v>1279.43005371</v>
      </c>
      <c r="E14">
        <v>1.5077999799999999</v>
      </c>
      <c r="F14">
        <v>417.03201294000002</v>
      </c>
      <c r="G14">
        <v>1.53639996</v>
      </c>
      <c r="H14">
        <v>9.9000003020963209E+37</v>
      </c>
      <c r="J14" s="2">
        <f>TREND(Calibration!$A$2:$A$4,Calibration!$B$2:$B$4,C14)</f>
        <v>397.90214711494417</v>
      </c>
      <c r="K14" s="2">
        <f>TREND(Calibration!$A$2:$A$4,Calibration!$C$2:$C$4,E14)</f>
        <v>589.25908547029906</v>
      </c>
      <c r="L14" s="2">
        <f>TREND(Calibration!$A$2:$A$4,Calibration!$D$2:$D$4,G14)</f>
        <v>592.37432963364563</v>
      </c>
    </row>
    <row r="15" spans="1:14" x14ac:dyDescent="0.25">
      <c r="A15">
        <v>65085</v>
      </c>
      <c r="B15">
        <v>14.24800014</v>
      </c>
      <c r="C15">
        <v>0.57569999000000005</v>
      </c>
      <c r="D15">
        <v>1123.2270507799999</v>
      </c>
      <c r="E15">
        <v>1.4996999499999999</v>
      </c>
      <c r="F15">
        <v>264.26800537000003</v>
      </c>
      <c r="G15">
        <v>1.53530002</v>
      </c>
      <c r="H15">
        <v>9.9000003020963209E+37</v>
      </c>
      <c r="J15" s="2">
        <f>TREND(Calibration!$A$2:$A$4,Calibration!$B$2:$B$4,C15)</f>
        <v>399.95639015866197</v>
      </c>
      <c r="K15" s="2">
        <f>TREND(Calibration!$A$2:$A$4,Calibration!$C$2:$C$4,E15)</f>
        <v>586.00288535692914</v>
      </c>
      <c r="L15" s="2">
        <f>TREND(Calibration!$A$2:$A$4,Calibration!$D$2:$D$4,G15)</f>
        <v>591.92225441348558</v>
      </c>
    </row>
    <row r="16" spans="1:14" x14ac:dyDescent="0.25">
      <c r="A16">
        <v>70085</v>
      </c>
      <c r="B16">
        <v>14.416999819999999</v>
      </c>
      <c r="C16">
        <v>0.58380001999999998</v>
      </c>
      <c r="D16">
        <v>1054.1760253899999</v>
      </c>
      <c r="E16">
        <v>1.48459995</v>
      </c>
      <c r="F16">
        <v>446.04699706999997</v>
      </c>
      <c r="G16">
        <v>1.5391000500000001</v>
      </c>
      <c r="H16">
        <v>9.9000003020963209E+37</v>
      </c>
      <c r="J16" s="2">
        <f>TREND(Calibration!$A$2:$A$4,Calibration!$B$2:$B$4,C16)</f>
        <v>404.99861120017232</v>
      </c>
      <c r="K16" s="2">
        <f>TREND(Calibration!$A$2:$A$4,Calibration!$C$2:$C$4,E16)</f>
        <v>579.93270762772499</v>
      </c>
      <c r="L16" s="2">
        <f>TREND(Calibration!$A$2:$A$4,Calibration!$D$2:$D$4,G16)</f>
        <v>593.48406632946694</v>
      </c>
    </row>
    <row r="17" spans="1:12" x14ac:dyDescent="0.25">
      <c r="A17">
        <v>75085</v>
      </c>
      <c r="B17">
        <v>14.56299973</v>
      </c>
      <c r="C17">
        <v>0.57679999000000004</v>
      </c>
      <c r="D17">
        <v>1297.9229736299999</v>
      </c>
      <c r="E17">
        <v>1.5245000099999999</v>
      </c>
      <c r="F17">
        <v>727.03997803000004</v>
      </c>
      <c r="G17">
        <v>1.5471999599999999</v>
      </c>
      <c r="H17">
        <v>9.9000003020963209E+37</v>
      </c>
      <c r="J17" s="2">
        <f>TREND(Calibration!$A$2:$A$4,Calibration!$B$2:$B$4,C17)</f>
        <v>400.64113368994043</v>
      </c>
      <c r="K17" s="2">
        <f>TREND(Calibration!$A$2:$A$4,Calibration!$C$2:$C$4,E17)</f>
        <v>595.97247289963968</v>
      </c>
      <c r="L17" s="2">
        <f>TREND(Calibration!$A$2:$A$4,Calibration!$D$2:$D$4,G17)</f>
        <v>596.81312845697028</v>
      </c>
    </row>
    <row r="18" spans="1:12" x14ac:dyDescent="0.25">
      <c r="A18">
        <v>80085</v>
      </c>
      <c r="B18">
        <v>14.62800026</v>
      </c>
      <c r="C18">
        <v>0.57139998999999997</v>
      </c>
      <c r="D18">
        <v>910.52502441000001</v>
      </c>
      <c r="E18">
        <v>1.4835</v>
      </c>
      <c r="F18">
        <v>802.95501708999996</v>
      </c>
      <c r="G18">
        <v>1.54340005</v>
      </c>
      <c r="H18">
        <v>9.9000003020963209E+37</v>
      </c>
      <c r="J18" s="2">
        <f>TREND(Calibration!$A$2:$A$4,Calibration!$B$2:$B$4,C18)</f>
        <v>397.27966544548246</v>
      </c>
      <c r="K18" s="2">
        <f>TREND(Calibration!$A$2:$A$4,Calibration!$C$2:$C$4,E18)</f>
        <v>579.49052935002715</v>
      </c>
      <c r="L18" s="2">
        <f>TREND(Calibration!$A$2:$A$4,Calibration!$D$2:$D$4,G18)</f>
        <v>595.25136586097585</v>
      </c>
    </row>
    <row r="19" spans="1:12" x14ac:dyDescent="0.25">
      <c r="A19">
        <v>85086</v>
      </c>
      <c r="B19">
        <v>14.62100029</v>
      </c>
      <c r="C19">
        <v>0.58380001999999998</v>
      </c>
      <c r="D19">
        <v>522.17199706999997</v>
      </c>
      <c r="E19">
        <v>1.4543000500000001</v>
      </c>
      <c r="F19">
        <v>1318.7030029299999</v>
      </c>
      <c r="G19">
        <v>1.5385999699999999</v>
      </c>
      <c r="H19">
        <v>9.9000003020963209E+37</v>
      </c>
      <c r="J19" s="2">
        <f>TREND(Calibration!$A$2:$A$4,Calibration!$B$2:$B$4,C19)</f>
        <v>404.99861120017232</v>
      </c>
      <c r="K19" s="2">
        <f>TREND(Calibration!$A$2:$A$4,Calibration!$C$2:$C$4,E19)</f>
        <v>567.75219251665783</v>
      </c>
      <c r="L19" s="2">
        <f>TREND(Calibration!$A$2:$A$4,Calibration!$D$2:$D$4,G19)</f>
        <v>593.27853350395128</v>
      </c>
    </row>
    <row r="20" spans="1:12" x14ac:dyDescent="0.25">
      <c r="A20">
        <v>90085</v>
      </c>
      <c r="B20">
        <v>14.46899986</v>
      </c>
      <c r="C20">
        <v>0.58160000999999995</v>
      </c>
      <c r="D20">
        <v>1065.0949707</v>
      </c>
      <c r="E20">
        <v>1.4683999999999999</v>
      </c>
      <c r="F20">
        <v>1268.3530273399999</v>
      </c>
      <c r="G20">
        <v>1.5428999699999999</v>
      </c>
      <c r="H20">
        <v>9.9000003020963209E+37</v>
      </c>
      <c r="J20" s="2">
        <f>TREND(Calibration!$A$2:$A$4,Calibration!$B$2:$B$4,C20)</f>
        <v>403.62911791267419</v>
      </c>
      <c r="K20" s="2">
        <f>TREND(Calibration!$A$2:$A$4,Calibration!$C$2:$C$4,E20)</f>
        <v>573.42035162082277</v>
      </c>
      <c r="L20" s="2">
        <f>TREND(Calibration!$A$2:$A$4,Calibration!$D$2:$D$4,G20)</f>
        <v>595.04583303546019</v>
      </c>
    </row>
    <row r="21" spans="1:12" x14ac:dyDescent="0.25">
      <c r="A21">
        <v>95085</v>
      </c>
      <c r="B21">
        <v>14.32299995</v>
      </c>
      <c r="C21">
        <v>0.57569999000000005</v>
      </c>
      <c r="D21">
        <v>1169.3260498</v>
      </c>
      <c r="E21">
        <v>1.4450999499999999</v>
      </c>
      <c r="F21">
        <v>9.9000003020963209E+37</v>
      </c>
      <c r="G21">
        <v>1.5397000300000001</v>
      </c>
      <c r="H21">
        <v>9.9000003020963209E+37</v>
      </c>
      <c r="J21" s="2">
        <f>TREND(Calibration!$A$2:$A$4,Calibration!$B$2:$B$4,C21)</f>
        <v>399.95639015866197</v>
      </c>
      <c r="K21" s="2">
        <f>TREND(Calibration!$A$2:$A$4,Calibration!$C$2:$C$4,E21)</f>
        <v>564.05376588576689</v>
      </c>
      <c r="L21" s="2">
        <f>TREND(Calibration!$A$2:$A$4,Calibration!$D$2:$D$4,G21)</f>
        <v>593.73065804409828</v>
      </c>
    </row>
    <row r="22" spans="1:12" x14ac:dyDescent="0.25">
      <c r="A22">
        <v>100087</v>
      </c>
      <c r="B22">
        <v>14.208999629999999</v>
      </c>
      <c r="C22">
        <v>0.57410002000000004</v>
      </c>
      <c r="D22">
        <v>561.24700928000004</v>
      </c>
      <c r="E22">
        <v>1.49650002</v>
      </c>
      <c r="F22">
        <v>9.9000003020963209E+37</v>
      </c>
      <c r="G22">
        <v>1.5456000599999999</v>
      </c>
      <c r="H22">
        <v>9.9000003020963209E+37</v>
      </c>
      <c r="J22" s="2">
        <f>TREND(Calibration!$A$2:$A$4,Calibration!$B$2:$B$4,C22)</f>
        <v>398.96041824253507</v>
      </c>
      <c r="K22" s="2">
        <f>TREND(Calibration!$A$2:$A$4,Calibration!$C$2:$C$4,E22)</f>
        <v>584.71651821646481</v>
      </c>
      <c r="L22" s="2">
        <f>TREND(Calibration!$A$2:$A$4,Calibration!$D$2:$D$4,G22)</f>
        <v>596.15556973128162</v>
      </c>
    </row>
    <row r="23" spans="1:12" x14ac:dyDescent="0.25">
      <c r="A23">
        <v>105086</v>
      </c>
      <c r="B23">
        <v>14.125</v>
      </c>
      <c r="C23">
        <v>0.58160000999999995</v>
      </c>
      <c r="D23">
        <v>769.40802001999998</v>
      </c>
      <c r="E23">
        <v>1.50940001</v>
      </c>
      <c r="F23">
        <v>9.9000003020963209E+37</v>
      </c>
      <c r="G23">
        <v>1.5461000199999999</v>
      </c>
      <c r="H23">
        <v>9.9000003020963209E+37</v>
      </c>
      <c r="J23" s="2">
        <f>TREND(Calibration!$A$2:$A$4,Calibration!$B$2:$B$4,C23)</f>
        <v>403.62911791267419</v>
      </c>
      <c r="K23" s="2">
        <f>TREND(Calibration!$A$2:$A$4,Calibration!$C$2:$C$4,E23)</f>
        <v>589.90229517043542</v>
      </c>
      <c r="L23" s="2">
        <f>TREND(Calibration!$A$2:$A$4,Calibration!$D$2:$D$4,G23)</f>
        <v>596.36105323681022</v>
      </c>
    </row>
    <row r="24" spans="1:12" x14ac:dyDescent="0.25">
      <c r="A24">
        <v>110086</v>
      </c>
      <c r="B24">
        <v>14.12199974</v>
      </c>
      <c r="C24">
        <v>0.58539998999999998</v>
      </c>
      <c r="D24">
        <v>994.68499756000006</v>
      </c>
      <c r="E24">
        <v>1.51909995</v>
      </c>
      <c r="F24">
        <v>1352.3239746100001</v>
      </c>
      <c r="G24">
        <v>1.5440000300000001</v>
      </c>
      <c r="H24">
        <v>9.9000003020963209E+37</v>
      </c>
      <c r="J24" s="2">
        <f>TREND(Calibration!$A$2:$A$4,Calibration!$B$2:$B$4,C24)</f>
        <v>405.99458311629922</v>
      </c>
      <c r="K24" s="2">
        <f>TREND(Calibration!$A$2:$A$4,Calibration!$C$2:$C$4,E24)</f>
        <v>593.80165674411876</v>
      </c>
      <c r="L24" s="2">
        <f>TREND(Calibration!$A$2:$A$4,Calibration!$D$2:$D$4,G24)</f>
        <v>595.49795757560719</v>
      </c>
    </row>
    <row r="25" spans="1:12" x14ac:dyDescent="0.25">
      <c r="A25">
        <v>115086</v>
      </c>
      <c r="B25">
        <v>14.244999890000001</v>
      </c>
      <c r="C25">
        <v>0.57730000999999997</v>
      </c>
      <c r="D25">
        <v>1035.95703125</v>
      </c>
      <c r="E25">
        <v>1.4808000299999999</v>
      </c>
      <c r="F25">
        <v>9.9000003020963209E+37</v>
      </c>
      <c r="G25">
        <v>1.54130006</v>
      </c>
      <c r="H25">
        <v>9.9000003020963209E+37</v>
      </c>
      <c r="J25" s="2">
        <f>TREND(Calibration!$A$2:$A$4,Calibration!$B$2:$B$4,C25)</f>
        <v>400.95239319949479</v>
      </c>
      <c r="K25" s="2">
        <f>TREND(Calibration!$A$2:$A$4,Calibration!$C$2:$C$4,E25)</f>
        <v>578.40514539217804</v>
      </c>
      <c r="L25" s="2">
        <f>TREND(Calibration!$A$2:$A$4,Calibration!$D$2:$D$4,G25)</f>
        <v>594.38827019977271</v>
      </c>
    </row>
    <row r="26" spans="1:12" x14ac:dyDescent="0.25">
      <c r="A26">
        <v>120087</v>
      </c>
      <c r="B26">
        <v>14.39099979</v>
      </c>
      <c r="C26">
        <v>0.57679999000000004</v>
      </c>
      <c r="D26">
        <v>955.57000731999995</v>
      </c>
      <c r="E26">
        <v>1.4861999800000001</v>
      </c>
      <c r="F26">
        <v>1266.0860595700001</v>
      </c>
      <c r="G26">
        <v>1.5467</v>
      </c>
      <c r="H26">
        <v>9.9000003020963209E+37</v>
      </c>
      <c r="J26" s="2">
        <f>TREND(Calibration!$A$2:$A$4,Calibration!$B$2:$B$4,C26)</f>
        <v>400.64113368994043</v>
      </c>
      <c r="K26" s="2">
        <f>TREND(Calibration!$A$2:$A$4,Calibration!$C$2:$C$4,E26)</f>
        <v>580.57591732786136</v>
      </c>
      <c r="L26" s="2">
        <f>TREND(Calibration!$A$2:$A$4,Calibration!$D$2:$D$4,G26)</f>
        <v>596.60764495144156</v>
      </c>
    </row>
    <row r="27" spans="1:12" x14ac:dyDescent="0.25">
      <c r="A27">
        <v>125087</v>
      </c>
      <c r="B27">
        <v>14.559000019999999</v>
      </c>
      <c r="C27">
        <v>0.57300001</v>
      </c>
      <c r="D27">
        <v>917.36297606999995</v>
      </c>
      <c r="E27">
        <v>1.49160004</v>
      </c>
      <c r="F27">
        <v>1166.1330566399999</v>
      </c>
      <c r="G27">
        <v>1.5450999700000001</v>
      </c>
      <c r="H27">
        <v>9.9000003020963209E+37</v>
      </c>
      <c r="J27" s="2">
        <f>TREND(Calibration!$A$2:$A$4,Calibration!$B$2:$B$4,C27)</f>
        <v>398.2756684863154</v>
      </c>
      <c r="K27" s="2">
        <f>TREND(Calibration!$A$2:$A$4,Calibration!$C$2:$C$4,E27)</f>
        <v>582.74673348338229</v>
      </c>
      <c r="L27" s="2">
        <f>TREND(Calibration!$A$2:$A$4,Calibration!$D$2:$D$4,G27)</f>
        <v>595.95003279576724</v>
      </c>
    </row>
    <row r="28" spans="1:12" x14ac:dyDescent="0.25">
      <c r="A28">
        <v>130088</v>
      </c>
      <c r="B28">
        <v>14.63399982</v>
      </c>
      <c r="C28">
        <v>0.57730000999999997</v>
      </c>
      <c r="D28">
        <v>9.9000003020963209E+37</v>
      </c>
      <c r="E28">
        <v>1.5099999900000001</v>
      </c>
      <c r="F28">
        <v>547.90197753999996</v>
      </c>
      <c r="G28">
        <v>1.54069996</v>
      </c>
      <c r="H28">
        <v>9.9000003020963209E+37</v>
      </c>
      <c r="J28" s="2">
        <f>TREND(Calibration!$A$2:$A$4,Calibration!$B$2:$B$4,C28)</f>
        <v>400.95239319949479</v>
      </c>
      <c r="K28" s="2">
        <f>TREND(Calibration!$A$2:$A$4,Calibration!$C$2:$C$4,E28)</f>
        <v>590.1434862455327</v>
      </c>
      <c r="L28" s="2">
        <f>TREND(Calibration!$A$2:$A$4,Calibration!$D$2:$D$4,G28)</f>
        <v>594.14162916515443</v>
      </c>
    </row>
    <row r="29" spans="1:12" x14ac:dyDescent="0.25">
      <c r="A29">
        <v>135088</v>
      </c>
      <c r="B29">
        <v>14.62100029</v>
      </c>
      <c r="C29">
        <v>0.57190001000000001</v>
      </c>
      <c r="D29">
        <v>912.87799071999996</v>
      </c>
      <c r="E29">
        <v>1.49319994</v>
      </c>
      <c r="F29">
        <v>694.63702393000005</v>
      </c>
      <c r="G29">
        <v>1.54069996</v>
      </c>
      <c r="H29">
        <v>9.9000003020963209E+37</v>
      </c>
      <c r="J29" s="2">
        <f>TREND(Calibration!$A$2:$A$4,Calibration!$B$2:$B$4,C29)</f>
        <v>397.59092495503694</v>
      </c>
      <c r="K29" s="2">
        <f>TREND(Calibration!$A$2:$A$4,Calibration!$C$2:$C$4,E29)</f>
        <v>583.38989092371037</v>
      </c>
      <c r="L29" s="2">
        <f>TREND(Calibration!$A$2:$A$4,Calibration!$D$2:$D$4,G29)</f>
        <v>594.14162916515443</v>
      </c>
    </row>
    <row r="30" spans="1:12" x14ac:dyDescent="0.25">
      <c r="A30">
        <v>140087</v>
      </c>
      <c r="B30">
        <v>14.536999700000001</v>
      </c>
      <c r="C30">
        <v>0.57509999999999994</v>
      </c>
      <c r="D30">
        <v>9.9000003020963209E+37</v>
      </c>
      <c r="E30">
        <v>1.41439998</v>
      </c>
      <c r="F30">
        <v>634.36102295000001</v>
      </c>
      <c r="G30">
        <v>1.5440000300000001</v>
      </c>
      <c r="H30">
        <v>9.9000003020963209E+37</v>
      </c>
      <c r="J30" s="2">
        <f>TREND(Calibration!$A$2:$A$4,Calibration!$B$2:$B$4,C30)</f>
        <v>399.58289991199666</v>
      </c>
      <c r="K30" s="2">
        <f>TREND(Calibration!$A$2:$A$4,Calibration!$C$2:$C$4,E30)</f>
        <v>551.7124232247578</v>
      </c>
      <c r="L30" s="2">
        <f>TREND(Calibration!$A$2:$A$4,Calibration!$D$2:$D$4,G30)</f>
        <v>595.49795757560719</v>
      </c>
    </row>
    <row r="31" spans="1:12" x14ac:dyDescent="0.25">
      <c r="A31">
        <v>145087</v>
      </c>
      <c r="B31">
        <v>14.40400028</v>
      </c>
      <c r="C31">
        <v>0.57300001</v>
      </c>
      <c r="D31">
        <v>936.41497803000004</v>
      </c>
      <c r="E31">
        <v>1.39489996</v>
      </c>
      <c r="F31">
        <v>454.31799316000001</v>
      </c>
      <c r="G31">
        <v>1.55369997</v>
      </c>
      <c r="H31">
        <v>9.9000003020963209E+37</v>
      </c>
      <c r="J31" s="2">
        <f>TREND(Calibration!$A$2:$A$4,Calibration!$B$2:$B$4,C31)</f>
        <v>398.2756684863154</v>
      </c>
      <c r="K31" s="2">
        <f>TREND(Calibration!$A$2:$A$4,Calibration!$C$2:$C$4,E31)</f>
        <v>543.87344394508648</v>
      </c>
      <c r="L31" s="2">
        <f>TREND(Calibration!$A$2:$A$4,Calibration!$D$2:$D$4,G31)</f>
        <v>599.48463185878495</v>
      </c>
    </row>
    <row r="32" spans="1:12" x14ac:dyDescent="0.25">
      <c r="A32">
        <v>150087</v>
      </c>
      <c r="B32">
        <v>14.24800014</v>
      </c>
      <c r="C32">
        <v>0.57569999000000005</v>
      </c>
      <c r="D32">
        <v>1326.8780517600001</v>
      </c>
      <c r="E32">
        <v>1.47000003</v>
      </c>
      <c r="F32">
        <v>172.93800354000001</v>
      </c>
      <c r="G32">
        <v>1.54069996</v>
      </c>
      <c r="H32">
        <v>9.9000003020963209E+37</v>
      </c>
      <c r="J32" s="2">
        <f>TREND(Calibration!$A$2:$A$4,Calibration!$B$2:$B$4,C32)</f>
        <v>399.95639015866197</v>
      </c>
      <c r="K32" s="2">
        <f>TREND(Calibration!$A$2:$A$4,Calibration!$C$2:$C$4,E32)</f>
        <v>574.06356132095914</v>
      </c>
      <c r="L32" s="2">
        <f>TREND(Calibration!$A$2:$A$4,Calibration!$D$2:$D$4,G32)</f>
        <v>594.14162916515443</v>
      </c>
    </row>
    <row r="33" spans="1:12" x14ac:dyDescent="0.25">
      <c r="A33">
        <v>155087</v>
      </c>
      <c r="B33">
        <v>14.15999985</v>
      </c>
      <c r="C33">
        <v>0.56919998000000005</v>
      </c>
      <c r="D33">
        <v>940.52301024999997</v>
      </c>
      <c r="E33">
        <v>1.4500000500000001</v>
      </c>
      <c r="F33">
        <v>402.92300415</v>
      </c>
      <c r="G33">
        <v>1.5514999599999999</v>
      </c>
      <c r="H33">
        <v>9.9000003020963209E+37</v>
      </c>
      <c r="J33" s="2">
        <f>TREND(Calibration!$A$2:$A$4,Calibration!$B$2:$B$4,C33)</f>
        <v>395.91017215798445</v>
      </c>
      <c r="K33" s="2">
        <f>TREND(Calibration!$A$2:$A$4,Calibration!$C$2:$C$4,E33)</f>
        <v>566.02359885867247</v>
      </c>
      <c r="L33" s="2">
        <f>TREND(Calibration!$A$2:$A$4,Calibration!$D$2:$D$4,G33)</f>
        <v>598.58042798847907</v>
      </c>
    </row>
    <row r="34" spans="1:12" x14ac:dyDescent="0.25">
      <c r="A34">
        <v>160088</v>
      </c>
      <c r="B34">
        <v>14.13799953</v>
      </c>
      <c r="C34">
        <v>0.57029998000000004</v>
      </c>
      <c r="D34">
        <v>902.13098145000004</v>
      </c>
      <c r="E34">
        <v>1.4623999599999999</v>
      </c>
      <c r="F34">
        <v>431.03698730000002</v>
      </c>
      <c r="G34">
        <v>1.5509999999999999</v>
      </c>
      <c r="H34">
        <v>9.9000003020963209E+37</v>
      </c>
      <c r="J34" s="2">
        <f>TREND(Calibration!$A$2:$A$4,Calibration!$B$2:$B$4,C34)</f>
        <v>396.5949156892629</v>
      </c>
      <c r="K34" s="2">
        <f>TREND(Calibration!$A$2:$A$4,Calibration!$C$2:$C$4,E34)</f>
        <v>571.00834439020468</v>
      </c>
      <c r="L34" s="2">
        <f>TREND(Calibration!$A$2:$A$4,Calibration!$D$2:$D$4,G34)</f>
        <v>598.37494448295047</v>
      </c>
    </row>
    <row r="35" spans="1:12" x14ac:dyDescent="0.25">
      <c r="A35">
        <v>165089</v>
      </c>
      <c r="B35">
        <v>14.286999700000001</v>
      </c>
      <c r="C35">
        <v>0.56599997999999996</v>
      </c>
      <c r="D35">
        <v>1084.1870117200001</v>
      </c>
      <c r="E35">
        <v>1.4904999699999999</v>
      </c>
      <c r="F35">
        <v>346.40701294000002</v>
      </c>
      <c r="G35">
        <v>1.55209994</v>
      </c>
      <c r="H35">
        <v>9.9000003020963209E+37</v>
      </c>
      <c r="J35" s="2">
        <f>TREND(Calibration!$A$2:$A$4,Calibration!$B$2:$B$4,C35)</f>
        <v>393.91819097608339</v>
      </c>
      <c r="K35" s="2">
        <f>TREND(Calibration!$A$2:$A$4,Calibration!$C$2:$C$4,E35)</f>
        <v>582.30450696586126</v>
      </c>
      <c r="L35" s="2">
        <f>TREND(Calibration!$A$2:$A$4,Calibration!$D$2:$D$4,G35)</f>
        <v>598.82701970311052</v>
      </c>
    </row>
    <row r="36" spans="1:12" x14ac:dyDescent="0.25">
      <c r="A36">
        <v>170089</v>
      </c>
      <c r="B36">
        <v>14.46500015</v>
      </c>
      <c r="C36">
        <v>0.57239996999999998</v>
      </c>
      <c r="D36">
        <v>9.9000003020963209E+37</v>
      </c>
      <c r="E36">
        <v>1.54130006</v>
      </c>
      <c r="F36">
        <v>223.23199463</v>
      </c>
      <c r="G36">
        <v>1.54879999</v>
      </c>
      <c r="H36">
        <v>9.9000003020963209E+37</v>
      </c>
      <c r="J36" s="2">
        <f>TREND(Calibration!$A$2:$A$4,Calibration!$B$2:$B$4,C36)</f>
        <v>397.90214711494417</v>
      </c>
      <c r="K36" s="2">
        <f>TREND(Calibration!$A$2:$A$4,Calibration!$C$2:$C$4,E36)</f>
        <v>602.72606822146201</v>
      </c>
      <c r="L36" s="2">
        <f>TREND(Calibration!$A$2:$A$4,Calibration!$D$2:$D$4,G36)</f>
        <v>597.4707406126447</v>
      </c>
    </row>
    <row r="37" spans="1:12" x14ac:dyDescent="0.25">
      <c r="A37">
        <v>175089</v>
      </c>
      <c r="B37">
        <v>14.65699959</v>
      </c>
      <c r="C37">
        <v>0.56699997000000002</v>
      </c>
      <c r="D37">
        <v>1052.2910156200001</v>
      </c>
      <c r="E37">
        <v>1.49269998</v>
      </c>
      <c r="F37">
        <v>575.86798095999995</v>
      </c>
      <c r="G37">
        <v>1.5514999599999999</v>
      </c>
      <c r="H37">
        <v>9.9000003020963209E+37</v>
      </c>
      <c r="J37" s="2">
        <f>TREND(Calibration!$A$2:$A$4,Calibration!$B$2:$B$4,C37)</f>
        <v>394.54067887048632</v>
      </c>
      <c r="K37" s="2">
        <f>TREND(Calibration!$A$2:$A$4,Calibration!$C$2:$C$4,E37)</f>
        <v>583.18890774109491</v>
      </c>
      <c r="L37" s="2">
        <f>TREND(Calibration!$A$2:$A$4,Calibration!$D$2:$D$4,G37)</f>
        <v>598.58042798847907</v>
      </c>
    </row>
    <row r="38" spans="1:12" x14ac:dyDescent="0.25">
      <c r="A38">
        <v>180089</v>
      </c>
      <c r="B38">
        <v>14.76399994</v>
      </c>
      <c r="C38">
        <v>0.56540000000000001</v>
      </c>
      <c r="D38">
        <v>1079.7089843700001</v>
      </c>
      <c r="E38">
        <v>1.4445999899999999</v>
      </c>
      <c r="F38">
        <v>476.89099120999998</v>
      </c>
      <c r="G38">
        <v>1.5418000199999999</v>
      </c>
      <c r="H38">
        <v>9.9000003020963209E+37</v>
      </c>
      <c r="J38" s="2">
        <f>TREND(Calibration!$A$2:$A$4,Calibration!$B$2:$B$4,C38)</f>
        <v>393.54470695435941</v>
      </c>
      <c r="K38" s="2">
        <f>TREND(Calibration!$A$2:$A$4,Calibration!$C$2:$C$4,E38)</f>
        <v>563.85278270315143</v>
      </c>
      <c r="L38" s="2">
        <f>TREND(Calibration!$A$2:$A$4,Calibration!$D$2:$D$4,G38)</f>
        <v>594.59375370530131</v>
      </c>
    </row>
    <row r="39" spans="1:12" x14ac:dyDescent="0.25">
      <c r="A39">
        <v>185092</v>
      </c>
      <c r="B39">
        <v>14.73200035</v>
      </c>
      <c r="C39">
        <v>0.58380001999999998</v>
      </c>
      <c r="D39">
        <v>922.85101318</v>
      </c>
      <c r="E39">
        <v>1.4073</v>
      </c>
      <c r="F39">
        <v>572.29199218999997</v>
      </c>
      <c r="G39">
        <v>1.5397000300000001</v>
      </c>
      <c r="H39">
        <v>9.9000003020963209E+37</v>
      </c>
      <c r="J39" s="2">
        <f>TREND(Calibration!$A$2:$A$4,Calibration!$B$2:$B$4,C39)</f>
        <v>404.99861120017232</v>
      </c>
      <c r="K39" s="2">
        <f>TREND(Calibration!$A$2:$A$4,Calibration!$C$2:$C$4,E39)</f>
        <v>548.85824173642698</v>
      </c>
      <c r="L39" s="2">
        <f>TREND(Calibration!$A$2:$A$4,Calibration!$D$2:$D$4,G39)</f>
        <v>593.73065804409828</v>
      </c>
    </row>
    <row r="40" spans="1:12" x14ac:dyDescent="0.25">
      <c r="A40">
        <v>190092</v>
      </c>
      <c r="B40">
        <v>14.63799953</v>
      </c>
      <c r="C40">
        <v>0.58380001999999998</v>
      </c>
      <c r="D40">
        <v>9.9000003020963209E+37</v>
      </c>
      <c r="E40">
        <v>1.47860003</v>
      </c>
      <c r="F40">
        <v>862.72900390999996</v>
      </c>
      <c r="G40">
        <v>1.54449999</v>
      </c>
      <c r="H40">
        <v>9.9000003020963209E+37</v>
      </c>
      <c r="J40" s="2">
        <f>TREND(Calibration!$A$2:$A$4,Calibration!$B$2:$B$4,C40)</f>
        <v>404.99861120017232</v>
      </c>
      <c r="K40" s="2">
        <f>TREND(Calibration!$A$2:$A$4,Calibration!$C$2:$C$4,E40)</f>
        <v>577.52074863692974</v>
      </c>
      <c r="L40" s="2">
        <f>TREND(Calibration!$A$2:$A$4,Calibration!$D$2:$D$4,G40)</f>
        <v>595.70344108113579</v>
      </c>
    </row>
    <row r="41" spans="1:12" x14ac:dyDescent="0.25">
      <c r="A41">
        <v>195089</v>
      </c>
      <c r="B41">
        <v>14.5340004</v>
      </c>
      <c r="C41">
        <v>0.56969999999999998</v>
      </c>
      <c r="D41">
        <v>1021.5460205099999</v>
      </c>
      <c r="E41">
        <v>1.51269996</v>
      </c>
      <c r="F41">
        <v>924.80798340000001</v>
      </c>
      <c r="G41">
        <v>1.5471999599999999</v>
      </c>
      <c r="H41">
        <v>9.9000003020963209E+37</v>
      </c>
      <c r="J41" s="2">
        <f>TREND(Calibration!$A$2:$A$4,Calibration!$B$2:$B$4,C41)</f>
        <v>396.22143166753881</v>
      </c>
      <c r="K41" s="2">
        <f>TREND(Calibration!$A$2:$A$4,Calibration!$C$2:$C$4,E41)</f>
        <v>591.22887020338169</v>
      </c>
      <c r="L41" s="2">
        <f>TREND(Calibration!$A$2:$A$4,Calibration!$D$2:$D$4,G41)</f>
        <v>596.81312845697028</v>
      </c>
    </row>
    <row r="42" spans="1:12" x14ac:dyDescent="0.25">
      <c r="A42">
        <v>200089</v>
      </c>
      <c r="B42">
        <v>14.42700005</v>
      </c>
      <c r="C42">
        <v>0.57410002000000004</v>
      </c>
      <c r="D42">
        <v>721.08697510000002</v>
      </c>
      <c r="E42">
        <v>1.4688999700000001</v>
      </c>
      <c r="F42">
        <v>747.81097411999997</v>
      </c>
      <c r="G42">
        <v>1.55209994</v>
      </c>
      <c r="H42">
        <v>9.9000003020963209E+37</v>
      </c>
      <c r="J42" s="2">
        <f>TREND(Calibration!$A$2:$A$4,Calibration!$B$2:$B$4,C42)</f>
        <v>398.96041824253507</v>
      </c>
      <c r="K42" s="2">
        <f>TREND(Calibration!$A$2:$A$4,Calibration!$C$2:$C$4,E42)</f>
        <v>573.62133882342357</v>
      </c>
      <c r="L42" s="2">
        <f>TREND(Calibration!$A$2:$A$4,Calibration!$D$2:$D$4,G42)</f>
        <v>598.82701970311052</v>
      </c>
    </row>
    <row r="43" spans="1:12" x14ac:dyDescent="0.25">
      <c r="A43">
        <v>205089</v>
      </c>
      <c r="B43">
        <v>14.31400013</v>
      </c>
      <c r="C43">
        <v>0.56699997000000002</v>
      </c>
      <c r="D43">
        <v>1226.9040527300001</v>
      </c>
      <c r="E43">
        <v>1.46510005</v>
      </c>
      <c r="F43">
        <v>540.30902100000003</v>
      </c>
      <c r="G43">
        <v>1.55260003</v>
      </c>
      <c r="H43">
        <v>9.9000003020963209E+37</v>
      </c>
      <c r="J43" s="2">
        <f>TREND(Calibration!$A$2:$A$4,Calibration!$B$2:$B$4,C43)</f>
        <v>394.54067887048632</v>
      </c>
      <c r="K43" s="2">
        <f>TREND(Calibration!$A$2:$A$4,Calibration!$C$2:$C$4,E43)</f>
        <v>572.09377658787662</v>
      </c>
      <c r="L43" s="2">
        <f>TREND(Calibration!$A$2:$A$4,Calibration!$D$2:$D$4,G43)</f>
        <v>599.03255663862501</v>
      </c>
    </row>
    <row r="44" spans="1:12" x14ac:dyDescent="0.25">
      <c r="A44">
        <v>210089</v>
      </c>
      <c r="B44">
        <v>14.286999700000001</v>
      </c>
      <c r="C44">
        <v>0.56760001000000004</v>
      </c>
      <c r="D44">
        <v>1033.34802246</v>
      </c>
      <c r="E44">
        <v>1.48730004</v>
      </c>
      <c r="F44">
        <v>495.92498778999999</v>
      </c>
      <c r="G44">
        <v>1.5514999599999999</v>
      </c>
      <c r="H44">
        <v>9.9000003020963209E+37</v>
      </c>
      <c r="J44" s="2">
        <f>TREND(Calibration!$A$2:$A$4,Calibration!$B$2:$B$4,C44)</f>
        <v>394.91420024185754</v>
      </c>
      <c r="K44" s="2">
        <f>TREND(Calibration!$A$2:$A$4,Calibration!$C$2:$C$4,E44)</f>
        <v>581.01813982539693</v>
      </c>
      <c r="L44" s="2">
        <f>TREND(Calibration!$A$2:$A$4,Calibration!$D$2:$D$4,G44)</f>
        <v>598.58042798847907</v>
      </c>
    </row>
    <row r="45" spans="1:12" x14ac:dyDescent="0.25">
      <c r="A45">
        <v>215089</v>
      </c>
      <c r="B45">
        <v>14.35900021</v>
      </c>
      <c r="C45">
        <v>0.56650001000000005</v>
      </c>
      <c r="D45">
        <v>1111.26794434</v>
      </c>
      <c r="E45">
        <v>1.48570001</v>
      </c>
      <c r="F45">
        <v>369.60900879000002</v>
      </c>
      <c r="G45">
        <v>1.5509999999999999</v>
      </c>
      <c r="H45">
        <v>9.9000003020963209E+37</v>
      </c>
      <c r="J45" s="2">
        <f>TREND(Calibration!$A$2:$A$4,Calibration!$B$2:$B$4,C45)</f>
        <v>394.22945671057909</v>
      </c>
      <c r="K45" s="2">
        <f>TREND(Calibration!$A$2:$A$4,Calibration!$C$2:$C$4,E45)</f>
        <v>580.37493012526056</v>
      </c>
      <c r="L45" s="2">
        <f>TREND(Calibration!$A$2:$A$4,Calibration!$D$2:$D$4,G45)</f>
        <v>598.37494448295047</v>
      </c>
    </row>
    <row r="46" spans="1:12" x14ac:dyDescent="0.25">
      <c r="A46">
        <v>220089</v>
      </c>
      <c r="B46">
        <v>14.434000019999999</v>
      </c>
      <c r="C46">
        <v>0.56599997999999996</v>
      </c>
      <c r="D46">
        <v>969.27697753999996</v>
      </c>
      <c r="E46">
        <v>1.51540005</v>
      </c>
      <c r="F46">
        <v>388.875</v>
      </c>
      <c r="G46">
        <v>1.55209994</v>
      </c>
      <c r="H46">
        <v>9.9000003020963209E+37</v>
      </c>
      <c r="J46" s="2">
        <f>TREND(Calibration!$A$2:$A$4,Calibration!$B$2:$B$4,C46)</f>
        <v>393.91819097608339</v>
      </c>
      <c r="K46" s="2">
        <f>TREND(Calibration!$A$2:$A$4,Calibration!$C$2:$C$4,E46)</f>
        <v>592.31430240105362</v>
      </c>
      <c r="L46" s="2">
        <f>TREND(Calibration!$A$2:$A$4,Calibration!$D$2:$D$4,G46)</f>
        <v>598.82701970311052</v>
      </c>
    </row>
    <row r="47" spans="1:12" x14ac:dyDescent="0.25">
      <c r="A47">
        <v>225089</v>
      </c>
      <c r="B47">
        <v>14.541000370000001</v>
      </c>
      <c r="C47">
        <v>0.57569999000000005</v>
      </c>
      <c r="D47">
        <v>1101.0500488299999</v>
      </c>
      <c r="E47">
        <v>1.5509999999999999</v>
      </c>
      <c r="F47">
        <v>538.53497314000003</v>
      </c>
      <c r="G47">
        <v>1.55050004</v>
      </c>
      <c r="H47">
        <v>9.9000003020963209E+37</v>
      </c>
      <c r="J47" s="2">
        <f>TREND(Calibration!$A$2:$A$4,Calibration!$B$2:$B$4,C47)</f>
        <v>399.95639015866197</v>
      </c>
      <c r="K47" s="2">
        <f>TREND(Calibration!$A$2:$A$4,Calibration!$C$2:$C$4,E47)</f>
        <v>606.62542979514524</v>
      </c>
      <c r="L47" s="2">
        <f>TREND(Calibration!$A$2:$A$4,Calibration!$D$2:$D$4,G47)</f>
        <v>598.16946097742186</v>
      </c>
    </row>
    <row r="48" spans="1:12" x14ac:dyDescent="0.25">
      <c r="A48">
        <v>230089</v>
      </c>
      <c r="B48">
        <v>14.579999920000001</v>
      </c>
      <c r="C48">
        <v>0.57410002000000004</v>
      </c>
      <c r="D48">
        <v>1223.76599121</v>
      </c>
      <c r="E48">
        <v>1.4947999700000001</v>
      </c>
      <c r="F48">
        <v>517.49700928000004</v>
      </c>
      <c r="G48">
        <v>1.5424</v>
      </c>
      <c r="H48">
        <v>9.9000003020963209E+37</v>
      </c>
      <c r="J48" s="2">
        <f>TREND(Calibration!$A$2:$A$4,Calibration!$B$2:$B$4,C48)</f>
        <v>398.96041824253507</v>
      </c>
      <c r="K48" s="2">
        <f>TREND(Calibration!$A$2:$A$4,Calibration!$C$2:$C$4,E48)</f>
        <v>584.03310062384674</v>
      </c>
      <c r="L48" s="2">
        <f>TREND(Calibration!$A$2:$A$4,Calibration!$D$2:$D$4,G48)</f>
        <v>594.84034541993276</v>
      </c>
    </row>
    <row r="49" spans="1:12" x14ac:dyDescent="0.25">
      <c r="A49">
        <v>235089</v>
      </c>
      <c r="B49">
        <v>14.527999879999999</v>
      </c>
      <c r="C49">
        <v>0.58109999000000001</v>
      </c>
      <c r="D49">
        <v>1048.5870361299999</v>
      </c>
      <c r="E49">
        <v>1.4716000600000001</v>
      </c>
      <c r="F49">
        <v>661.31597899999997</v>
      </c>
      <c r="G49">
        <v>1.5397000300000001</v>
      </c>
      <c r="H49">
        <v>9.9000003020963209E+37</v>
      </c>
      <c r="J49" s="2">
        <f>TREND(Calibration!$A$2:$A$4,Calibration!$B$2:$B$4,C49)</f>
        <v>403.31785840311983</v>
      </c>
      <c r="K49" s="2">
        <f>TREND(Calibration!$A$2:$A$4,Calibration!$C$2:$C$4,E49)</f>
        <v>574.70677102109551</v>
      </c>
      <c r="L49" s="2">
        <f>TREND(Calibration!$A$2:$A$4,Calibration!$D$2:$D$4,G49)</f>
        <v>593.73065804409828</v>
      </c>
    </row>
    <row r="50" spans="1:12" x14ac:dyDescent="0.25">
      <c r="A50">
        <v>240089</v>
      </c>
      <c r="B50">
        <v>14.37899971</v>
      </c>
      <c r="C50">
        <v>0.58700001000000002</v>
      </c>
      <c r="D50">
        <v>1228.1639404299999</v>
      </c>
      <c r="E50">
        <v>1.49380004</v>
      </c>
      <c r="F50">
        <v>720.65301513999998</v>
      </c>
      <c r="G50">
        <v>1.5424</v>
      </c>
      <c r="H50">
        <v>9.9000003020963209E+37</v>
      </c>
      <c r="J50" s="2">
        <f>TREND(Calibration!$A$2:$A$4,Calibration!$B$2:$B$4,C50)</f>
        <v>406.9905861571321</v>
      </c>
      <c r="K50" s="2">
        <f>TREND(Calibration!$A$2:$A$4,Calibration!$C$2:$C$4,E50)</f>
        <v>583.63113023863059</v>
      </c>
      <c r="L50" s="2">
        <f>TREND(Calibration!$A$2:$A$4,Calibration!$D$2:$D$4,G50)</f>
        <v>594.84034541993276</v>
      </c>
    </row>
    <row r="51" spans="1:12" x14ac:dyDescent="0.25">
      <c r="A51">
        <v>245089</v>
      </c>
      <c r="B51">
        <v>14.24699974</v>
      </c>
      <c r="C51">
        <v>0.58539998999999998</v>
      </c>
      <c r="D51">
        <v>1159.7270507799999</v>
      </c>
      <c r="E51">
        <v>1.48730004</v>
      </c>
      <c r="F51">
        <v>874.93200683999999</v>
      </c>
      <c r="G51">
        <v>1.5385999699999999</v>
      </c>
      <c r="H51">
        <v>9.9000003020963209E+37</v>
      </c>
      <c r="J51" s="2">
        <f>TREND(Calibration!$A$2:$A$4,Calibration!$B$2:$B$4,C51)</f>
        <v>405.99458311629922</v>
      </c>
      <c r="K51" s="2">
        <f>TREND(Calibration!$A$2:$A$4,Calibration!$C$2:$C$4,E51)</f>
        <v>581.01813982539693</v>
      </c>
      <c r="L51" s="2">
        <f>TREND(Calibration!$A$2:$A$4,Calibration!$D$2:$D$4,G51)</f>
        <v>593.27853350395128</v>
      </c>
    </row>
    <row r="52" spans="1:12" x14ac:dyDescent="0.25">
      <c r="A52">
        <v>250089</v>
      </c>
      <c r="B52">
        <v>14.14299965</v>
      </c>
      <c r="C52">
        <v>0.58649998999999997</v>
      </c>
      <c r="D52">
        <v>1095.60705566</v>
      </c>
      <c r="E52">
        <v>1.4835</v>
      </c>
      <c r="F52">
        <v>963.84100341999999</v>
      </c>
      <c r="G52">
        <v>1.5326000500000001</v>
      </c>
      <c r="H52">
        <v>9.9000003020963209E+37</v>
      </c>
      <c r="J52" s="2">
        <f>TREND(Calibration!$A$2:$A$4,Calibration!$B$2:$B$4,C52)</f>
        <v>406.67932664757768</v>
      </c>
      <c r="K52" s="2">
        <f>TREND(Calibration!$A$2:$A$4,Calibration!$C$2:$C$4,E52)</f>
        <v>579.49052935002715</v>
      </c>
      <c r="L52" s="2">
        <f>TREND(Calibration!$A$2:$A$4,Calibration!$D$2:$D$4,G52)</f>
        <v>590.81256703765121</v>
      </c>
    </row>
    <row r="53" spans="1:12" x14ac:dyDescent="0.25">
      <c r="A53">
        <v>255106</v>
      </c>
      <c r="B53">
        <v>14.190999980000001</v>
      </c>
      <c r="C53">
        <v>0.58649998999999997</v>
      </c>
      <c r="D53">
        <v>981.08398437000005</v>
      </c>
      <c r="E53">
        <v>1.3933000600000001</v>
      </c>
      <c r="F53">
        <v>1282.10705566</v>
      </c>
      <c r="G53">
        <v>1.5369999400000001</v>
      </c>
      <c r="H53">
        <v>1208.5260009799999</v>
      </c>
      <c r="J53" s="2">
        <f>TREND(Calibration!$A$2:$A$4,Calibration!$B$2:$B$4,C53)</f>
        <v>406.67932664757768</v>
      </c>
      <c r="K53" s="2">
        <f>TREND(Calibration!$A$2:$A$4,Calibration!$C$2:$C$4,E53)</f>
        <v>543.2302865047584</v>
      </c>
      <c r="L53" s="2">
        <f>TREND(Calibration!$A$2:$A$4,Calibration!$D$2:$D$4,G53)</f>
        <v>592.62092134827697</v>
      </c>
    </row>
    <row r="54" spans="1:12" x14ac:dyDescent="0.25">
      <c r="A54">
        <v>260092</v>
      </c>
      <c r="B54">
        <v>14.230999949999999</v>
      </c>
      <c r="C54">
        <v>0.57950002</v>
      </c>
      <c r="D54">
        <v>964.32702637</v>
      </c>
      <c r="E54">
        <v>1.4602999699999999</v>
      </c>
      <c r="F54">
        <v>1361.83300781</v>
      </c>
      <c r="G54">
        <v>1.5336999899999999</v>
      </c>
      <c r="H54">
        <v>9.9000003020963209E+37</v>
      </c>
      <c r="J54" s="2">
        <f>TREND(Calibration!$A$2:$A$4,Calibration!$B$2:$B$4,C54)</f>
        <v>402.32188648699292</v>
      </c>
      <c r="K54" s="2">
        <f>TREND(Calibration!$A$2:$A$4,Calibration!$C$2:$C$4,E54)</f>
        <v>570.16415150745286</v>
      </c>
      <c r="L54" s="2">
        <f>TREND(Calibration!$A$2:$A$4,Calibration!$D$2:$D$4,G54)</f>
        <v>591.26464225781103</v>
      </c>
    </row>
    <row r="55" spans="1:12" x14ac:dyDescent="0.25">
      <c r="A55">
        <v>265089</v>
      </c>
      <c r="B55">
        <v>14.35999966</v>
      </c>
      <c r="C55">
        <v>0.57139998999999997</v>
      </c>
      <c r="D55">
        <v>608.5</v>
      </c>
      <c r="E55">
        <v>1.4191999399999999</v>
      </c>
      <c r="F55">
        <v>1046.44299316</v>
      </c>
      <c r="G55">
        <v>1.5379999900000001</v>
      </c>
      <c r="H55">
        <v>9.9000003020963209E+37</v>
      </c>
      <c r="J55" s="2">
        <f>TREND(Calibration!$A$2:$A$4,Calibration!$B$2:$B$4,C55)</f>
        <v>397.27966544548246</v>
      </c>
      <c r="K55" s="2">
        <f>TREND(Calibration!$A$2:$A$4,Calibration!$C$2:$C$4,E55)</f>
        <v>553.6420000653585</v>
      </c>
      <c r="L55" s="2">
        <f>TREND(Calibration!$A$2:$A$4,Calibration!$D$2:$D$4,G55)</f>
        <v>593.03194178932006</v>
      </c>
    </row>
    <row r="56" spans="1:12" x14ac:dyDescent="0.25">
      <c r="A56">
        <v>270101</v>
      </c>
      <c r="B56">
        <v>14.50899982</v>
      </c>
      <c r="C56">
        <v>0.57950002</v>
      </c>
      <c r="D56">
        <v>487.48901367000002</v>
      </c>
      <c r="E56">
        <v>1.4861999800000001</v>
      </c>
      <c r="F56">
        <v>1148.6879882799999</v>
      </c>
      <c r="G56">
        <v>1.53639996</v>
      </c>
      <c r="H56">
        <v>9.9000003020963209E+37</v>
      </c>
      <c r="J56" s="2">
        <f>TREND(Calibration!$A$2:$A$4,Calibration!$B$2:$B$4,C56)</f>
        <v>402.32188648699292</v>
      </c>
      <c r="K56" s="2">
        <f>TREND(Calibration!$A$2:$A$4,Calibration!$C$2:$C$4,E56)</f>
        <v>580.57591732786136</v>
      </c>
      <c r="L56" s="2">
        <f>TREND(Calibration!$A$2:$A$4,Calibration!$D$2:$D$4,G56)</f>
        <v>592.37432963364563</v>
      </c>
    </row>
    <row r="57" spans="1:12" x14ac:dyDescent="0.25">
      <c r="A57">
        <v>275092</v>
      </c>
      <c r="B57">
        <v>14.583999629999999</v>
      </c>
      <c r="C57">
        <v>0.57139998999999997</v>
      </c>
      <c r="D57">
        <v>9.9000003020963209E+37</v>
      </c>
      <c r="E57">
        <v>1.44840002</v>
      </c>
      <c r="F57">
        <v>787.09100341999999</v>
      </c>
      <c r="G57">
        <v>1.5424</v>
      </c>
      <c r="H57">
        <v>9.9000003020963209E+37</v>
      </c>
      <c r="J57" s="2">
        <f>TREND(Calibration!$A$2:$A$4,Calibration!$B$2:$B$4,C57)</f>
        <v>397.27966544548246</v>
      </c>
      <c r="K57" s="2">
        <f>TREND(Calibration!$A$2:$A$4,Calibration!$C$2:$C$4,E57)</f>
        <v>565.3803891585361</v>
      </c>
      <c r="L57" s="2">
        <f>TREND(Calibration!$A$2:$A$4,Calibration!$D$2:$D$4,G57)</f>
        <v>594.84034541993276</v>
      </c>
    </row>
    <row r="58" spans="1:12" x14ac:dyDescent="0.25">
      <c r="A58">
        <v>280089</v>
      </c>
      <c r="B58">
        <v>14.58100033</v>
      </c>
      <c r="C58">
        <v>0.58590001000000003</v>
      </c>
      <c r="D58">
        <v>675.86798095999995</v>
      </c>
      <c r="E58">
        <v>1.42079997</v>
      </c>
      <c r="F58">
        <v>1038.4420166</v>
      </c>
      <c r="G58">
        <v>1.54449999</v>
      </c>
      <c r="H58">
        <v>9.9000003020963209E+37</v>
      </c>
      <c r="J58" s="2">
        <f>TREND(Calibration!$A$2:$A$4,Calibration!$B$2:$B$4,C58)</f>
        <v>406.30584262585364</v>
      </c>
      <c r="K58" s="2">
        <f>TREND(Calibration!$A$2:$A$4,Calibration!$C$2:$C$4,E58)</f>
        <v>554.28520976549487</v>
      </c>
      <c r="L58" s="2">
        <f>TREND(Calibration!$A$2:$A$4,Calibration!$D$2:$D$4,G58)</f>
        <v>595.70344108113579</v>
      </c>
    </row>
    <row r="59" spans="1:12" x14ac:dyDescent="0.25">
      <c r="A59">
        <v>285089</v>
      </c>
      <c r="B59">
        <v>14.43799973</v>
      </c>
      <c r="C59">
        <v>0.57889997999999998</v>
      </c>
      <c r="D59">
        <v>848.67498779000005</v>
      </c>
      <c r="E59">
        <v>1.46619999</v>
      </c>
      <c r="F59">
        <v>9.9000003020963209E+37</v>
      </c>
      <c r="G59">
        <v>1.5467</v>
      </c>
      <c r="H59">
        <v>9.9000003020963209E+37</v>
      </c>
      <c r="J59" s="2">
        <f>TREND(Calibration!$A$2:$A$4,Calibration!$B$2:$B$4,C59)</f>
        <v>401.9483651156217</v>
      </c>
      <c r="K59" s="2">
        <f>TREND(Calibration!$A$2:$A$4,Calibration!$C$2:$C$4,E59)</f>
        <v>572.53595084558935</v>
      </c>
      <c r="L59" s="2">
        <f>TREND(Calibration!$A$2:$A$4,Calibration!$D$2:$D$4,G59)</f>
        <v>596.60764495144156</v>
      </c>
    </row>
    <row r="60" spans="1:12" x14ac:dyDescent="0.25">
      <c r="A60">
        <v>290093</v>
      </c>
      <c r="B60">
        <v>14.260000229999999</v>
      </c>
      <c r="C60">
        <v>0.58380001999999998</v>
      </c>
      <c r="D60">
        <v>1266.67700195</v>
      </c>
      <c r="E60">
        <v>1.6038999599999999</v>
      </c>
      <c r="F60">
        <v>1079.9790039100001</v>
      </c>
      <c r="G60">
        <v>1.5440000300000001</v>
      </c>
      <c r="H60">
        <v>9.9000003020963209E+37</v>
      </c>
      <c r="J60" s="2">
        <f>TREND(Calibration!$A$2:$A$4,Calibration!$B$2:$B$4,C60)</f>
        <v>404.99861120017232</v>
      </c>
      <c r="K60" s="2">
        <f>TREND(Calibration!$A$2:$A$4,Calibration!$C$2:$C$4,E60)</f>
        <v>627.89113569367464</v>
      </c>
      <c r="L60" s="2">
        <f>TREND(Calibration!$A$2:$A$4,Calibration!$D$2:$D$4,G60)</f>
        <v>595.49795757560719</v>
      </c>
    </row>
    <row r="61" spans="1:12" x14ac:dyDescent="0.25">
      <c r="A61">
        <v>295092</v>
      </c>
      <c r="B61">
        <v>14.08199978</v>
      </c>
      <c r="C61">
        <v>0.57779997999999999</v>
      </c>
      <c r="D61">
        <v>1371.76599121</v>
      </c>
      <c r="E61">
        <v>1.51370001</v>
      </c>
      <c r="F61">
        <v>1003.07299805</v>
      </c>
      <c r="G61">
        <v>1.54130006</v>
      </c>
      <c r="H61">
        <v>9.9000003020963209E+37</v>
      </c>
      <c r="J61" s="2">
        <f>TREND(Calibration!$A$2:$A$4,Calibration!$B$2:$B$4,C61)</f>
        <v>401.26362158434324</v>
      </c>
      <c r="K61" s="2">
        <f>TREND(Calibration!$A$2:$A$4,Calibration!$C$2:$C$4,E61)</f>
        <v>591.63088882842078</v>
      </c>
      <c r="L61" s="2">
        <f>TREND(Calibration!$A$2:$A$4,Calibration!$D$2:$D$4,G61)</f>
        <v>594.38827019977271</v>
      </c>
    </row>
    <row r="62" spans="1:12" x14ac:dyDescent="0.25">
      <c r="A62">
        <v>300092</v>
      </c>
      <c r="B62">
        <v>14.04300022</v>
      </c>
      <c r="C62">
        <v>0.57459998000000001</v>
      </c>
      <c r="D62">
        <v>809.69000243999994</v>
      </c>
      <c r="E62">
        <v>1.46080005</v>
      </c>
      <c r="F62">
        <v>907.15399170000001</v>
      </c>
      <c r="G62">
        <v>1.5397000300000001</v>
      </c>
      <c r="H62">
        <v>9.9000003020963209E+37</v>
      </c>
      <c r="J62" s="2">
        <f>TREND(Calibration!$A$2:$A$4,Calibration!$B$2:$B$4,C62)</f>
        <v>399.2716404024423</v>
      </c>
      <c r="K62" s="2">
        <f>TREND(Calibration!$A$2:$A$4,Calibration!$C$2:$C$4,E62)</f>
        <v>570.36518292989138</v>
      </c>
      <c r="L62" s="2">
        <f>TREND(Calibration!$A$2:$A$4,Calibration!$D$2:$D$4,G62)</f>
        <v>593.73065804409828</v>
      </c>
    </row>
    <row r="63" spans="1:12" x14ac:dyDescent="0.25">
      <c r="A63">
        <v>305089</v>
      </c>
      <c r="B63">
        <v>14.204999920000001</v>
      </c>
      <c r="C63">
        <v>0.57779997999999999</v>
      </c>
      <c r="D63">
        <v>375.28900146000001</v>
      </c>
      <c r="E63">
        <v>1.4947999700000001</v>
      </c>
      <c r="F63">
        <v>1156.6739502</v>
      </c>
      <c r="G63">
        <v>1.5402</v>
      </c>
      <c r="H63">
        <v>9.9000003020963209E+37</v>
      </c>
      <c r="J63" s="2">
        <f>TREND(Calibration!$A$2:$A$4,Calibration!$B$2:$B$4,C63)</f>
        <v>401.26362158434324</v>
      </c>
      <c r="K63" s="2">
        <f>TREND(Calibration!$A$2:$A$4,Calibration!$C$2:$C$4,E63)</f>
        <v>584.03310062384674</v>
      </c>
      <c r="L63" s="2">
        <f>TREND(Calibration!$A$2:$A$4,Calibration!$D$2:$D$4,G63)</f>
        <v>593.93614565962582</v>
      </c>
    </row>
    <row r="64" spans="1:12" x14ac:dyDescent="0.25">
      <c r="A64">
        <v>310089</v>
      </c>
      <c r="B64">
        <v>14.399999619999999</v>
      </c>
      <c r="C64">
        <v>0.57889997999999998</v>
      </c>
      <c r="D64">
        <v>928.17199706999997</v>
      </c>
      <c r="E64">
        <v>1.4986000100000001</v>
      </c>
      <c r="F64">
        <v>1177.04296875</v>
      </c>
      <c r="G64">
        <v>1.5379999900000001</v>
      </c>
      <c r="H64">
        <v>9.9000003020963209E+37</v>
      </c>
      <c r="J64" s="2">
        <f>TREND(Calibration!$A$2:$A$4,Calibration!$B$2:$B$4,C64)</f>
        <v>401.9483651156217</v>
      </c>
      <c r="K64" s="2">
        <f>TREND(Calibration!$A$2:$A$4,Calibration!$C$2:$C$4,E64)</f>
        <v>585.56071109921663</v>
      </c>
      <c r="L64" s="2">
        <f>TREND(Calibration!$A$2:$A$4,Calibration!$D$2:$D$4,G64)</f>
        <v>593.03194178932006</v>
      </c>
    </row>
    <row r="65" spans="1:12" x14ac:dyDescent="0.25">
      <c r="A65">
        <v>315089</v>
      </c>
      <c r="B65">
        <v>14.541999819999999</v>
      </c>
      <c r="C65">
        <v>0.57569999000000005</v>
      </c>
      <c r="D65">
        <v>1284.3549804700001</v>
      </c>
      <c r="E65">
        <v>1.47539997</v>
      </c>
      <c r="F65">
        <v>965.26800536999997</v>
      </c>
      <c r="G65">
        <v>1.53639996</v>
      </c>
      <c r="H65">
        <v>9.9000003020963209E+37</v>
      </c>
      <c r="J65" s="2">
        <f>TREND(Calibration!$A$2:$A$4,Calibration!$B$2:$B$4,C65)</f>
        <v>399.95639015866197</v>
      </c>
      <c r="K65" s="2">
        <f>TREND(Calibration!$A$2:$A$4,Calibration!$C$2:$C$4,E65)</f>
        <v>576.23432923665712</v>
      </c>
      <c r="L65" s="2">
        <f>TREND(Calibration!$A$2:$A$4,Calibration!$D$2:$D$4,G65)</f>
        <v>592.37432963364563</v>
      </c>
    </row>
    <row r="66" spans="1:12" x14ac:dyDescent="0.25">
      <c r="A66">
        <v>320089</v>
      </c>
      <c r="B66">
        <v>14.649999619999999</v>
      </c>
      <c r="C66">
        <v>0.58490001999999996</v>
      </c>
      <c r="D66">
        <v>1195.9079589800001</v>
      </c>
      <c r="E66">
        <v>1.59200001</v>
      </c>
      <c r="F66">
        <v>599.33898925999995</v>
      </c>
      <c r="G66">
        <v>1.5397000300000001</v>
      </c>
      <c r="H66">
        <v>9.9000003020963209E+37</v>
      </c>
      <c r="J66" s="2">
        <f>TREND(Calibration!$A$2:$A$4,Calibration!$B$2:$B$4,C66)</f>
        <v>405.68335473145078</v>
      </c>
      <c r="K66" s="2">
        <f>TREND(Calibration!$A$2:$A$4,Calibration!$C$2:$C$4,E66)</f>
        <v>623.10737334475789</v>
      </c>
      <c r="L66" s="2">
        <f>TREND(Calibration!$A$2:$A$4,Calibration!$D$2:$D$4,G66)</f>
        <v>593.73065804409828</v>
      </c>
    </row>
    <row r="67" spans="1:12" x14ac:dyDescent="0.25">
      <c r="A67">
        <v>325089</v>
      </c>
      <c r="B67">
        <v>14.62100029</v>
      </c>
      <c r="C67">
        <v>0.58429998000000005</v>
      </c>
      <c r="D67">
        <v>1319.25097656</v>
      </c>
      <c r="E67">
        <v>1.49269998</v>
      </c>
      <c r="F67">
        <v>990.62402343999997</v>
      </c>
      <c r="G67">
        <v>1.5424</v>
      </c>
      <c r="H67">
        <v>9.9000003020963209E+37</v>
      </c>
      <c r="J67" s="2">
        <f>TREND(Calibration!$A$2:$A$4,Calibration!$B$2:$B$4,C67)</f>
        <v>405.30983336007961</v>
      </c>
      <c r="K67" s="2">
        <f>TREND(Calibration!$A$2:$A$4,Calibration!$C$2:$C$4,E67)</f>
        <v>583.18890774109491</v>
      </c>
      <c r="L67" s="2">
        <f>TREND(Calibration!$A$2:$A$4,Calibration!$D$2:$D$4,G67)</f>
        <v>594.84034541993276</v>
      </c>
    </row>
    <row r="68" spans="1:12" x14ac:dyDescent="0.25">
      <c r="A68">
        <v>330092</v>
      </c>
      <c r="B68">
        <v>14.53299999</v>
      </c>
      <c r="C68">
        <v>0.58490001999999996</v>
      </c>
      <c r="D68">
        <v>361.13699341</v>
      </c>
      <c r="E68">
        <v>1.4623999599999999</v>
      </c>
      <c r="F68">
        <v>9.9000003020963209E+37</v>
      </c>
      <c r="G68">
        <v>1.5418000199999999</v>
      </c>
      <c r="H68">
        <v>9.9000003020963209E+37</v>
      </c>
      <c r="J68" s="2">
        <f>TREND(Calibration!$A$2:$A$4,Calibration!$B$2:$B$4,C68)</f>
        <v>405.68335473145078</v>
      </c>
      <c r="K68" s="2">
        <f>TREND(Calibration!$A$2:$A$4,Calibration!$C$2:$C$4,E68)</f>
        <v>571.00834439020468</v>
      </c>
      <c r="L68" s="2">
        <f>TREND(Calibration!$A$2:$A$4,Calibration!$D$2:$D$4,G68)</f>
        <v>594.59375370530131</v>
      </c>
    </row>
    <row r="69" spans="1:12" x14ac:dyDescent="0.25">
      <c r="A69">
        <v>335092</v>
      </c>
      <c r="B69">
        <v>14.35499954</v>
      </c>
      <c r="C69">
        <v>0.58859998000000002</v>
      </c>
      <c r="D69">
        <v>1241.3649902300001</v>
      </c>
      <c r="E69">
        <v>1.52079999</v>
      </c>
      <c r="F69">
        <v>1018.4329834</v>
      </c>
      <c r="G69">
        <v>1.54449999</v>
      </c>
      <c r="H69">
        <v>9.9000003020963209E+37</v>
      </c>
      <c r="J69" s="2">
        <f>TREND(Calibration!$A$2:$A$4,Calibration!$B$2:$B$4,C69)</f>
        <v>407.986558073259</v>
      </c>
      <c r="K69" s="2">
        <f>TREND(Calibration!$A$2:$A$4,Calibration!$C$2:$C$4,E69)</f>
        <v>594.4850703167516</v>
      </c>
      <c r="L69" s="2">
        <f>TREND(Calibration!$A$2:$A$4,Calibration!$D$2:$D$4,G69)</f>
        <v>595.70344108113579</v>
      </c>
    </row>
    <row r="70" spans="1:12" x14ac:dyDescent="0.25">
      <c r="A70">
        <v>340092</v>
      </c>
      <c r="B70">
        <v>14.196000099999999</v>
      </c>
      <c r="C70">
        <v>0.58050000999999996</v>
      </c>
      <c r="D70">
        <v>1125.2580566399999</v>
      </c>
      <c r="E70">
        <v>1.5277999600000001</v>
      </c>
      <c r="F70">
        <v>1007.25897217</v>
      </c>
      <c r="G70">
        <v>1.53209996</v>
      </c>
      <c r="H70">
        <v>9.9000003020963209E+37</v>
      </c>
      <c r="J70" s="2">
        <f>TREND(Calibration!$A$2:$A$4,Calibration!$B$2:$B$4,C70)</f>
        <v>402.94437438139573</v>
      </c>
      <c r="K70" s="2">
        <f>TREND(Calibration!$A$2:$A$4,Calibration!$C$2:$C$4,E70)</f>
        <v>597.29904793258595</v>
      </c>
      <c r="L70" s="2">
        <f>TREND(Calibration!$A$2:$A$4,Calibration!$D$2:$D$4,G70)</f>
        <v>590.60703010213672</v>
      </c>
    </row>
    <row r="71" spans="1:12" x14ac:dyDescent="0.25">
      <c r="A71">
        <v>345092</v>
      </c>
      <c r="B71">
        <v>14.07600021</v>
      </c>
      <c r="C71">
        <v>0.58050000999999996</v>
      </c>
      <c r="D71">
        <v>755.81097411999997</v>
      </c>
      <c r="E71">
        <v>1.54879999</v>
      </c>
      <c r="F71">
        <v>957.56402588000003</v>
      </c>
      <c r="G71">
        <v>1.5369999400000001</v>
      </c>
      <c r="H71">
        <v>9.9000003020963209E+37</v>
      </c>
      <c r="J71" s="2">
        <f>TREND(Calibration!$A$2:$A$4,Calibration!$B$2:$B$4,C71)</f>
        <v>402.94437438139573</v>
      </c>
      <c r="K71" s="2">
        <f>TREND(Calibration!$A$2:$A$4,Calibration!$C$2:$C$4,E71)</f>
        <v>605.74102901991171</v>
      </c>
      <c r="L71" s="2">
        <f>TREND(Calibration!$A$2:$A$4,Calibration!$D$2:$D$4,G71)</f>
        <v>592.62092134827697</v>
      </c>
    </row>
    <row r="72" spans="1:12" x14ac:dyDescent="0.25">
      <c r="A72">
        <v>350093</v>
      </c>
      <c r="B72">
        <v>14.053000450000001</v>
      </c>
      <c r="C72">
        <v>0.57459998000000001</v>
      </c>
      <c r="D72">
        <v>781.29901123000002</v>
      </c>
      <c r="E72">
        <v>1.4996999499999999</v>
      </c>
      <c r="F72">
        <v>828.05200194999998</v>
      </c>
      <c r="G72">
        <v>1.53750002</v>
      </c>
      <c r="H72">
        <v>9.9000003020963209E+37</v>
      </c>
      <c r="J72" s="2">
        <f>TREND(Calibration!$A$2:$A$4,Calibration!$B$2:$B$4,C72)</f>
        <v>399.2716404024423</v>
      </c>
      <c r="K72" s="2">
        <f>TREND(Calibration!$A$2:$A$4,Calibration!$C$2:$C$4,E72)</f>
        <v>586.00288535692914</v>
      </c>
      <c r="L72" s="2">
        <f>TREND(Calibration!$A$2:$A$4,Calibration!$D$2:$D$4,G72)</f>
        <v>592.82645417379251</v>
      </c>
    </row>
    <row r="73" spans="1:12" x14ac:dyDescent="0.25">
      <c r="A73">
        <v>355092</v>
      </c>
      <c r="B73">
        <v>14.182000159999999</v>
      </c>
      <c r="C73">
        <v>0.57779997999999999</v>
      </c>
      <c r="D73">
        <v>712.43298340000001</v>
      </c>
      <c r="E73">
        <v>1.52349997</v>
      </c>
      <c r="F73">
        <v>685.61602783000001</v>
      </c>
      <c r="G73">
        <v>1.5316000000000001</v>
      </c>
      <c r="H73">
        <v>9.9000003020963209E+37</v>
      </c>
      <c r="J73" s="2">
        <f>TREND(Calibration!$A$2:$A$4,Calibration!$B$2:$B$4,C73)</f>
        <v>401.26362158434324</v>
      </c>
      <c r="K73" s="2">
        <f>TREND(Calibration!$A$2:$A$4,Calibration!$C$2:$C$4,E73)</f>
        <v>595.57045829458582</v>
      </c>
      <c r="L73" s="2">
        <f>TREND(Calibration!$A$2:$A$4,Calibration!$D$2:$D$4,G73)</f>
        <v>590.401546596608</v>
      </c>
    </row>
    <row r="74" spans="1:12" x14ac:dyDescent="0.25">
      <c r="A74">
        <v>360092</v>
      </c>
      <c r="B74">
        <v>14.33199978</v>
      </c>
      <c r="C74">
        <v>0.57459998000000001</v>
      </c>
      <c r="D74">
        <v>918.05700683999999</v>
      </c>
      <c r="E74">
        <v>1.52890003</v>
      </c>
      <c r="F74">
        <v>519.98699951000003</v>
      </c>
      <c r="G74">
        <v>1.5379999900000001</v>
      </c>
      <c r="H74">
        <v>9.9000003020963209E+37</v>
      </c>
      <c r="J74" s="2">
        <f>TREND(Calibration!$A$2:$A$4,Calibration!$B$2:$B$4,C74)</f>
        <v>399.2716404024423</v>
      </c>
      <c r="K74" s="2">
        <f>TREND(Calibration!$A$2:$A$4,Calibration!$C$2:$C$4,E74)</f>
        <v>597.74127445010674</v>
      </c>
      <c r="L74" s="2">
        <f>TREND(Calibration!$A$2:$A$4,Calibration!$D$2:$D$4,G74)</f>
        <v>593.03194178932006</v>
      </c>
    </row>
    <row r="75" spans="1:12" x14ac:dyDescent="0.25">
      <c r="A75">
        <v>365093</v>
      </c>
      <c r="B75">
        <v>14.475000380000001</v>
      </c>
      <c r="C75">
        <v>0.57779997999999999</v>
      </c>
      <c r="D75">
        <v>861.16601562000005</v>
      </c>
      <c r="E75">
        <v>1.4947999700000001</v>
      </c>
      <c r="F75">
        <v>409.31698607999999</v>
      </c>
      <c r="G75">
        <v>1.54069996</v>
      </c>
      <c r="H75">
        <v>9.9000003020963209E+37</v>
      </c>
      <c r="J75" s="2">
        <f>TREND(Calibration!$A$2:$A$4,Calibration!$B$2:$B$4,C75)</f>
        <v>401.26362158434324</v>
      </c>
      <c r="K75" s="2">
        <f>TREND(Calibration!$A$2:$A$4,Calibration!$C$2:$C$4,E75)</f>
        <v>584.03310062384674</v>
      </c>
      <c r="L75" s="2">
        <f>TREND(Calibration!$A$2:$A$4,Calibration!$D$2:$D$4,G75)</f>
        <v>594.14162916515443</v>
      </c>
    </row>
    <row r="76" spans="1:12" x14ac:dyDescent="0.25">
      <c r="A76">
        <v>370093</v>
      </c>
      <c r="B76">
        <v>14.614000320000001</v>
      </c>
      <c r="C76">
        <v>0.57620000999999998</v>
      </c>
      <c r="D76">
        <v>1051.6319580100001</v>
      </c>
      <c r="E76">
        <v>1.5120999799999999</v>
      </c>
      <c r="F76">
        <v>500.92199706999997</v>
      </c>
      <c r="G76">
        <v>1.5424</v>
      </c>
      <c r="H76">
        <v>9.9000003020963209E+37</v>
      </c>
      <c r="J76" s="2">
        <f>TREND(Calibration!$A$2:$A$4,Calibration!$B$2:$B$4,C76)</f>
        <v>400.26764966821634</v>
      </c>
      <c r="K76" s="2">
        <f>TREND(Calibration!$A$2:$A$4,Calibration!$C$2:$C$4,E76)</f>
        <v>590.98767912828441</v>
      </c>
      <c r="L76" s="2">
        <f>TREND(Calibration!$A$2:$A$4,Calibration!$D$2:$D$4,G76)</f>
        <v>594.84034541993276</v>
      </c>
    </row>
    <row r="77" spans="1:12" x14ac:dyDescent="0.25">
      <c r="A77">
        <v>375092</v>
      </c>
      <c r="B77">
        <v>14.588000299999999</v>
      </c>
      <c r="C77">
        <v>0.57679999000000004</v>
      </c>
      <c r="D77">
        <v>1093.5689697299999</v>
      </c>
      <c r="E77">
        <v>1.51269996</v>
      </c>
      <c r="F77">
        <v>475.55899047999998</v>
      </c>
      <c r="G77">
        <v>1.5424</v>
      </c>
      <c r="H77">
        <v>9.9000003020963209E+37</v>
      </c>
      <c r="J77" s="2">
        <f>TREND(Calibration!$A$2:$A$4,Calibration!$B$2:$B$4,C77)</f>
        <v>400.64113368994043</v>
      </c>
      <c r="K77" s="2">
        <f>TREND(Calibration!$A$2:$A$4,Calibration!$C$2:$C$4,E77)</f>
        <v>591.22887020338169</v>
      </c>
      <c r="L77" s="2">
        <f>TREND(Calibration!$A$2:$A$4,Calibration!$D$2:$D$4,G77)</f>
        <v>594.84034541993276</v>
      </c>
    </row>
    <row r="78" spans="1:12" x14ac:dyDescent="0.25">
      <c r="A78">
        <v>380092</v>
      </c>
      <c r="B78">
        <v>14.46800041</v>
      </c>
      <c r="C78">
        <v>0.57779997999999999</v>
      </c>
      <c r="D78">
        <v>1027.5689697299999</v>
      </c>
      <c r="E78">
        <v>1.4947999700000001</v>
      </c>
      <c r="F78">
        <v>606.29797363</v>
      </c>
      <c r="G78">
        <v>1.5397000300000001</v>
      </c>
      <c r="H78">
        <v>9.9000003020963209E+37</v>
      </c>
      <c r="J78" s="2">
        <f>TREND(Calibration!$A$2:$A$4,Calibration!$B$2:$B$4,C78)</f>
        <v>401.26362158434324</v>
      </c>
      <c r="K78" s="2">
        <f>TREND(Calibration!$A$2:$A$4,Calibration!$C$2:$C$4,E78)</f>
        <v>584.03310062384674</v>
      </c>
      <c r="L78" s="2">
        <f>TREND(Calibration!$A$2:$A$4,Calibration!$D$2:$D$4,G78)</f>
        <v>593.73065804409828</v>
      </c>
    </row>
    <row r="79" spans="1:12" x14ac:dyDescent="0.25">
      <c r="A79">
        <v>385093</v>
      </c>
      <c r="B79">
        <v>14.35499954</v>
      </c>
      <c r="C79">
        <v>0.57779997999999999</v>
      </c>
      <c r="D79">
        <v>993.41802978999999</v>
      </c>
      <c r="E79">
        <v>1.49650002</v>
      </c>
      <c r="F79">
        <v>738.64300536999997</v>
      </c>
      <c r="G79">
        <v>1.5397000300000001</v>
      </c>
      <c r="H79">
        <v>9.9000003020963209E+37</v>
      </c>
      <c r="J79" s="2">
        <f>TREND(Calibration!$A$2:$A$4,Calibration!$B$2:$B$4,C79)</f>
        <v>401.26362158434324</v>
      </c>
      <c r="K79" s="2">
        <f>TREND(Calibration!$A$2:$A$4,Calibration!$C$2:$C$4,E79)</f>
        <v>584.71651821646481</v>
      </c>
      <c r="L79" s="2">
        <f>TREND(Calibration!$A$2:$A$4,Calibration!$D$2:$D$4,G79)</f>
        <v>593.73065804409828</v>
      </c>
    </row>
    <row r="80" spans="1:12" x14ac:dyDescent="0.25">
      <c r="A80">
        <v>390093</v>
      </c>
      <c r="B80">
        <v>14.21500015</v>
      </c>
      <c r="C80">
        <v>0.58109999000000001</v>
      </c>
      <c r="D80">
        <v>1083.4279785199999</v>
      </c>
      <c r="E80">
        <v>1.4623999599999999</v>
      </c>
      <c r="F80">
        <v>798.90002441000001</v>
      </c>
      <c r="G80">
        <v>1.5336999899999999</v>
      </c>
      <c r="H80">
        <v>9.9000003020963209E+37</v>
      </c>
      <c r="J80" s="2">
        <f>TREND(Calibration!$A$2:$A$4,Calibration!$B$2:$B$4,C80)</f>
        <v>403.31785840311983</v>
      </c>
      <c r="K80" s="2">
        <f>TREND(Calibration!$A$2:$A$4,Calibration!$C$2:$C$4,E80)</f>
        <v>571.00834439020468</v>
      </c>
      <c r="L80" s="2">
        <f>TREND(Calibration!$A$2:$A$4,Calibration!$D$2:$D$4,G80)</f>
        <v>591.26464225781103</v>
      </c>
    </row>
    <row r="81" spans="1:12" x14ac:dyDescent="0.25">
      <c r="A81">
        <v>395094</v>
      </c>
      <c r="B81">
        <v>14.147000309999999</v>
      </c>
      <c r="C81">
        <v>0.57840002000000001</v>
      </c>
      <c r="D81">
        <v>678.46997069999998</v>
      </c>
      <c r="E81">
        <v>1.5493999700000001</v>
      </c>
      <c r="F81">
        <v>1062.36206055</v>
      </c>
      <c r="G81">
        <v>1.53429997</v>
      </c>
      <c r="H81">
        <v>9.9000003020963209E+37</v>
      </c>
      <c r="J81" s="2">
        <f>TREND(Calibration!$A$2:$A$4,Calibration!$B$2:$B$4,C81)</f>
        <v>401.63714295571447</v>
      </c>
      <c r="K81" s="2">
        <f>TREND(Calibration!$A$2:$A$4,Calibration!$C$2:$C$4,E81)</f>
        <v>605.98222009500898</v>
      </c>
      <c r="L81" s="2">
        <f>TREND(Calibration!$A$2:$A$4,Calibration!$D$2:$D$4,G81)</f>
        <v>591.51123397244248</v>
      </c>
    </row>
    <row r="82" spans="1:12" x14ac:dyDescent="0.25">
      <c r="A82">
        <v>400094</v>
      </c>
      <c r="B82">
        <v>14.1079998</v>
      </c>
      <c r="C82">
        <v>0.59130000999999999</v>
      </c>
      <c r="D82">
        <v>1023.91998291</v>
      </c>
      <c r="E82">
        <v>1.51859999</v>
      </c>
      <c r="F82">
        <v>851.79901123000002</v>
      </c>
      <c r="G82">
        <v>1.5348000500000001</v>
      </c>
      <c r="H82">
        <v>9.9000003020963209E+37</v>
      </c>
      <c r="J82" s="2">
        <f>TREND(Calibration!$A$2:$A$4,Calibration!$B$2:$B$4,C82)</f>
        <v>409.6673108703115</v>
      </c>
      <c r="K82" s="2">
        <f>TREND(Calibration!$A$2:$A$4,Calibration!$C$2:$C$4,E82)</f>
        <v>593.6006735615033</v>
      </c>
      <c r="L82" s="2">
        <f>TREND(Calibration!$A$2:$A$4,Calibration!$D$2:$D$4,G82)</f>
        <v>591.71676679795803</v>
      </c>
    </row>
    <row r="83" spans="1:12" x14ac:dyDescent="0.25">
      <c r="A83">
        <v>405093</v>
      </c>
      <c r="B83">
        <v>14.149999619999999</v>
      </c>
      <c r="C83">
        <v>0.57569999000000005</v>
      </c>
      <c r="D83">
        <v>9.9000003020963209E+37</v>
      </c>
      <c r="E83">
        <v>1.4830000400000001</v>
      </c>
      <c r="F83">
        <v>816.08099364999998</v>
      </c>
      <c r="G83">
        <v>1.5326000500000001</v>
      </c>
      <c r="H83">
        <v>9.9000003020963209E+37</v>
      </c>
      <c r="J83" s="2">
        <f>TREND(Calibration!$A$2:$A$4,Calibration!$B$2:$B$4,C83)</f>
        <v>399.95639015866197</v>
      </c>
      <c r="K83" s="2">
        <f>TREND(Calibration!$A$2:$A$4,Calibration!$C$2:$C$4,E83)</f>
        <v>579.28954616741169</v>
      </c>
      <c r="L83" s="2">
        <f>TREND(Calibration!$A$2:$A$4,Calibration!$D$2:$D$4,G83)</f>
        <v>590.81256703765121</v>
      </c>
    </row>
    <row r="84" spans="1:12" x14ac:dyDescent="0.25">
      <c r="A84">
        <v>410093</v>
      </c>
      <c r="B84">
        <v>14.256999970000001</v>
      </c>
      <c r="C84">
        <v>0.57349998000000002</v>
      </c>
      <c r="D84">
        <v>877.25201416000004</v>
      </c>
      <c r="E84">
        <v>1.5661</v>
      </c>
      <c r="F84">
        <v>915.24597168000003</v>
      </c>
      <c r="G84">
        <v>1.54340005</v>
      </c>
      <c r="H84">
        <v>9.9000003020963209E+37</v>
      </c>
      <c r="J84" s="2">
        <f>TREND(Calibration!$A$2:$A$4,Calibration!$B$2:$B$4,C84)</f>
        <v>398.58689687116384</v>
      </c>
      <c r="K84" s="2">
        <f>TREND(Calibration!$A$2:$A$4,Calibration!$C$2:$C$4,E84)</f>
        <v>612.6956075243495</v>
      </c>
      <c r="L84" s="2">
        <f>TREND(Calibration!$A$2:$A$4,Calibration!$D$2:$D$4,G84)</f>
        <v>595.25136586097585</v>
      </c>
    </row>
    <row r="85" spans="1:12" x14ac:dyDescent="0.25">
      <c r="A85">
        <v>415093</v>
      </c>
      <c r="B85">
        <v>14.41300011</v>
      </c>
      <c r="C85">
        <v>0.58700001000000002</v>
      </c>
      <c r="D85">
        <v>528.19299316000001</v>
      </c>
      <c r="E85">
        <v>1.48889995</v>
      </c>
      <c r="F85">
        <v>1149.7840576200001</v>
      </c>
      <c r="G85">
        <v>1.5397000300000001</v>
      </c>
      <c r="H85">
        <v>9.9000003020963209E+37</v>
      </c>
      <c r="J85" s="2">
        <f>TREND(Calibration!$A$2:$A$4,Calibration!$B$2:$B$4,C85)</f>
        <v>406.9905861571321</v>
      </c>
      <c r="K85" s="2">
        <f>TREND(Calibration!$A$2:$A$4,Calibration!$C$2:$C$4,E85)</f>
        <v>581.66130128571024</v>
      </c>
      <c r="L85" s="2">
        <f>TREND(Calibration!$A$2:$A$4,Calibration!$D$2:$D$4,G85)</f>
        <v>593.73065804409828</v>
      </c>
    </row>
    <row r="86" spans="1:12" x14ac:dyDescent="0.25">
      <c r="A86">
        <v>420104</v>
      </c>
      <c r="B86">
        <v>14.449000359999999</v>
      </c>
      <c r="C86">
        <v>0.57239996999999998</v>
      </c>
      <c r="D86">
        <v>9.9000003020963209E+37</v>
      </c>
      <c r="E86">
        <v>1.4813000000000001</v>
      </c>
      <c r="F86">
        <v>825.38098145000004</v>
      </c>
      <c r="G86">
        <v>1.5316000000000001</v>
      </c>
      <c r="H86">
        <v>9.9000003020963209E+37</v>
      </c>
      <c r="J86" s="2">
        <f>TREND(Calibration!$A$2:$A$4,Calibration!$B$2:$B$4,C86)</f>
        <v>397.90214711494417</v>
      </c>
      <c r="K86" s="2">
        <f>TREND(Calibration!$A$2:$A$4,Calibration!$C$2:$C$4,E86)</f>
        <v>578.60613259477884</v>
      </c>
      <c r="L86" s="2">
        <f>TREND(Calibration!$A$2:$A$4,Calibration!$D$2:$D$4,G86)</f>
        <v>590.401546596608</v>
      </c>
    </row>
    <row r="87" spans="1:12" x14ac:dyDescent="0.25">
      <c r="A87">
        <v>425094</v>
      </c>
      <c r="B87">
        <v>14.38399982</v>
      </c>
      <c r="C87">
        <v>0.58859998000000002</v>
      </c>
      <c r="D87">
        <v>707.03198241999996</v>
      </c>
      <c r="E87">
        <v>1.50890005</v>
      </c>
      <c r="F87">
        <v>1169.0770263700001</v>
      </c>
      <c r="G87">
        <v>1.53100002</v>
      </c>
      <c r="H87">
        <v>9.9000003020963209E+37</v>
      </c>
      <c r="J87" s="2">
        <f>TREND(Calibration!$A$2:$A$4,Calibration!$B$2:$B$4,C87)</f>
        <v>407.986558073259</v>
      </c>
      <c r="K87" s="2">
        <f>TREND(Calibration!$A$2:$A$4,Calibration!$C$2:$C$4,E87)</f>
        <v>589.70131198782008</v>
      </c>
      <c r="L87" s="2">
        <f>TREND(Calibration!$A$2:$A$4,Calibration!$D$2:$D$4,G87)</f>
        <v>590.15495488197666</v>
      </c>
    </row>
    <row r="88" spans="1:12" x14ac:dyDescent="0.25">
      <c r="A88">
        <v>430094</v>
      </c>
      <c r="B88">
        <v>14.23499966</v>
      </c>
      <c r="C88">
        <v>0.58109999000000001</v>
      </c>
      <c r="D88">
        <v>1316.44799805</v>
      </c>
      <c r="E88">
        <v>1.4694999500000001</v>
      </c>
      <c r="F88">
        <v>923.40997314000003</v>
      </c>
      <c r="G88">
        <v>1.5326000500000001</v>
      </c>
      <c r="H88">
        <v>9.9000003020963209E+37</v>
      </c>
      <c r="J88" s="2">
        <f>TREND(Calibration!$A$2:$A$4,Calibration!$B$2:$B$4,C88)</f>
        <v>403.31785840311983</v>
      </c>
      <c r="K88" s="2">
        <f>TREND(Calibration!$A$2:$A$4,Calibration!$C$2:$C$4,E88)</f>
        <v>573.86252989852085</v>
      </c>
      <c r="L88" s="2">
        <f>TREND(Calibration!$A$2:$A$4,Calibration!$D$2:$D$4,G88)</f>
        <v>590.81256703765121</v>
      </c>
    </row>
    <row r="89" spans="1:12" x14ac:dyDescent="0.25">
      <c r="A89">
        <v>435093</v>
      </c>
      <c r="B89">
        <v>14.12100029</v>
      </c>
      <c r="C89">
        <v>0.57459998000000001</v>
      </c>
      <c r="D89">
        <v>477.03201294000002</v>
      </c>
      <c r="E89">
        <v>1.4904999699999999</v>
      </c>
      <c r="F89">
        <v>882.85498046999999</v>
      </c>
      <c r="G89">
        <v>1.5298999499999999</v>
      </c>
      <c r="H89">
        <v>9.9000003020963209E+37</v>
      </c>
      <c r="J89" s="2">
        <f>TREND(Calibration!$A$2:$A$4,Calibration!$B$2:$B$4,C89)</f>
        <v>399.2716404024423</v>
      </c>
      <c r="K89" s="2">
        <f>TREND(Calibration!$A$2:$A$4,Calibration!$C$2:$C$4,E89)</f>
        <v>582.30450696586126</v>
      </c>
      <c r="L89" s="2">
        <f>TREND(Calibration!$A$2:$A$4,Calibration!$D$2:$D$4,G89)</f>
        <v>589.70282623183084</v>
      </c>
    </row>
    <row r="90" spans="1:12" x14ac:dyDescent="0.25">
      <c r="A90">
        <v>440093</v>
      </c>
      <c r="B90">
        <v>14.069000239999999</v>
      </c>
      <c r="C90">
        <v>0.59130000999999999</v>
      </c>
      <c r="D90">
        <v>827.66497803000004</v>
      </c>
      <c r="E90">
        <v>1.3976000500000001</v>
      </c>
      <c r="F90">
        <v>769.36602783000001</v>
      </c>
      <c r="G90">
        <v>1.5385999699999999</v>
      </c>
      <c r="H90">
        <v>9.9000003020963209E+37</v>
      </c>
      <c r="J90" s="2">
        <f>TREND(Calibration!$A$2:$A$4,Calibration!$B$2:$B$4,C90)</f>
        <v>409.6673108703115</v>
      </c>
      <c r="K90" s="2">
        <f>TREND(Calibration!$A$2:$A$4,Calibration!$C$2:$C$4,E90)</f>
        <v>544.95887614275853</v>
      </c>
      <c r="L90" s="2">
        <f>TREND(Calibration!$A$2:$A$4,Calibration!$D$2:$D$4,G90)</f>
        <v>593.27853350395128</v>
      </c>
    </row>
    <row r="91" spans="1:12" x14ac:dyDescent="0.25">
      <c r="A91">
        <v>445094</v>
      </c>
      <c r="B91">
        <v>14.04300022</v>
      </c>
      <c r="C91">
        <v>0.57779997999999999</v>
      </c>
      <c r="D91">
        <v>9.9000003020963209E+37</v>
      </c>
      <c r="E91">
        <v>1.4284000400000001</v>
      </c>
      <c r="F91">
        <v>702.33300781000003</v>
      </c>
      <c r="G91">
        <v>1.54130006</v>
      </c>
      <c r="H91">
        <v>9.9000003020963209E+37</v>
      </c>
      <c r="J91" s="2">
        <f>TREND(Calibration!$A$2:$A$4,Calibration!$B$2:$B$4,C91)</f>
        <v>401.26362158434324</v>
      </c>
      <c r="K91" s="2">
        <f>TREND(Calibration!$A$2:$A$4,Calibration!$C$2:$C$4,E91)</f>
        <v>557.34042669624944</v>
      </c>
      <c r="L91" s="2">
        <f>TREND(Calibration!$A$2:$A$4,Calibration!$D$2:$D$4,G91)</f>
        <v>594.38827019977271</v>
      </c>
    </row>
    <row r="92" spans="1:12" x14ac:dyDescent="0.25">
      <c r="A92">
        <v>450093</v>
      </c>
      <c r="B92">
        <v>14.085000040000001</v>
      </c>
      <c r="C92">
        <v>0.59079999000000005</v>
      </c>
      <c r="D92">
        <v>814.05401611000002</v>
      </c>
      <c r="E92">
        <v>1.4737999399999999</v>
      </c>
      <c r="F92">
        <v>1269.76599121</v>
      </c>
      <c r="G92">
        <v>1.5461000199999999</v>
      </c>
      <c r="H92">
        <v>9.9000003020963209E+37</v>
      </c>
      <c r="J92" s="2">
        <f>TREND(Calibration!$A$2:$A$4,Calibration!$B$2:$B$4,C92)</f>
        <v>409.35605136075714</v>
      </c>
      <c r="K92" s="2">
        <f>TREND(Calibration!$A$2:$A$4,Calibration!$C$2:$C$4,E92)</f>
        <v>575.59111953652075</v>
      </c>
      <c r="L92" s="2">
        <f>TREND(Calibration!$A$2:$A$4,Calibration!$D$2:$D$4,G92)</f>
        <v>596.36105323681022</v>
      </c>
    </row>
    <row r="93" spans="1:12" x14ac:dyDescent="0.25">
      <c r="A93">
        <v>455093</v>
      </c>
      <c r="B93">
        <v>14.149999619999999</v>
      </c>
      <c r="C93">
        <v>0.57569999000000005</v>
      </c>
      <c r="D93">
        <v>1240.1789550799999</v>
      </c>
      <c r="E93">
        <v>1.42079997</v>
      </c>
      <c r="F93">
        <v>933.00799560999997</v>
      </c>
      <c r="G93">
        <v>1.5585999500000001</v>
      </c>
      <c r="H93">
        <v>9.9000003020963209E+37</v>
      </c>
      <c r="J93" s="2">
        <f>TREND(Calibration!$A$2:$A$4,Calibration!$B$2:$B$4,C93)</f>
        <v>399.95639015866197</v>
      </c>
      <c r="K93" s="2">
        <f>TREND(Calibration!$A$2:$A$4,Calibration!$C$2:$C$4,E93)</f>
        <v>554.28520976549487</v>
      </c>
      <c r="L93" s="2">
        <f>TREND(Calibration!$A$2:$A$4,Calibration!$D$2:$D$4,G93)</f>
        <v>601.4985231049252</v>
      </c>
    </row>
    <row r="94" spans="1:12" x14ac:dyDescent="0.25">
      <c r="A94">
        <v>460093</v>
      </c>
      <c r="B94">
        <v>14.36100006</v>
      </c>
      <c r="C94">
        <v>0.58759998999999996</v>
      </c>
      <c r="D94">
        <v>1002.36798096</v>
      </c>
      <c r="E94">
        <v>1.5067000399999999</v>
      </c>
      <c r="F94">
        <v>974.08801270000004</v>
      </c>
      <c r="G94">
        <v>1.5509999999999999</v>
      </c>
      <c r="H94">
        <v>9.9000003020963209E+37</v>
      </c>
      <c r="J94" s="2">
        <f>TREND(Calibration!$A$2:$A$4,Calibration!$B$2:$B$4,C94)</f>
        <v>407.36407017885614</v>
      </c>
      <c r="K94" s="2">
        <f>TREND(Calibration!$A$2:$A$4,Calibration!$C$2:$C$4,E94)</f>
        <v>588.81691121258643</v>
      </c>
      <c r="L94" s="2">
        <f>TREND(Calibration!$A$2:$A$4,Calibration!$D$2:$D$4,G94)</f>
        <v>598.37494448295047</v>
      </c>
    </row>
    <row r="95" spans="1:12" x14ac:dyDescent="0.25">
      <c r="A95">
        <v>465093</v>
      </c>
      <c r="B95">
        <v>14.40699959</v>
      </c>
      <c r="C95">
        <v>0.58490001999999996</v>
      </c>
      <c r="D95">
        <v>9.9000003020963209E+37</v>
      </c>
      <c r="E95">
        <v>1.5159000199999999</v>
      </c>
      <c r="F95">
        <v>789.44299316000001</v>
      </c>
      <c r="G95">
        <v>1.5514999599999999</v>
      </c>
      <c r="H95">
        <v>9.9000003020963209E+37</v>
      </c>
      <c r="J95" s="2">
        <f>TREND(Calibration!$A$2:$A$4,Calibration!$B$2:$B$4,C95)</f>
        <v>405.68335473145078</v>
      </c>
      <c r="K95" s="2">
        <f>TREND(Calibration!$A$2:$A$4,Calibration!$C$2:$C$4,E95)</f>
        <v>592.51528960365431</v>
      </c>
      <c r="L95" s="2">
        <f>TREND(Calibration!$A$2:$A$4,Calibration!$D$2:$D$4,G95)</f>
        <v>598.58042798847907</v>
      </c>
    </row>
    <row r="96" spans="1:12" x14ac:dyDescent="0.25">
      <c r="A96">
        <v>470093</v>
      </c>
      <c r="B96">
        <v>14.40699959</v>
      </c>
      <c r="C96">
        <v>0.58490001999999996</v>
      </c>
      <c r="D96">
        <v>1209.2449951200001</v>
      </c>
      <c r="E96">
        <v>1.4596999900000001</v>
      </c>
      <c r="F96">
        <v>1168.26293945</v>
      </c>
      <c r="G96">
        <v>1.54779994</v>
      </c>
      <c r="H96">
        <v>9.9000003020963209E+37</v>
      </c>
      <c r="J96" s="2">
        <f>TREND(Calibration!$A$2:$A$4,Calibration!$B$2:$B$4,C96)</f>
        <v>405.68335473145078</v>
      </c>
      <c r="K96" s="2">
        <f>TREND(Calibration!$A$2:$A$4,Calibration!$C$2:$C$4,E96)</f>
        <v>569.92296043235569</v>
      </c>
      <c r="L96" s="2">
        <f>TREND(Calibration!$A$2:$A$4,Calibration!$D$2:$D$4,G96)</f>
        <v>597.05972017160161</v>
      </c>
    </row>
    <row r="97" spans="1:12" x14ac:dyDescent="0.25">
      <c r="A97">
        <v>475094</v>
      </c>
      <c r="B97">
        <v>14.373999599999999</v>
      </c>
      <c r="C97">
        <v>0.58810001999999995</v>
      </c>
      <c r="D97">
        <v>361.83099364999998</v>
      </c>
      <c r="E97">
        <v>1.4619</v>
      </c>
      <c r="F97">
        <v>9.9000003020963209E+37</v>
      </c>
      <c r="G97">
        <v>1.5450999700000001</v>
      </c>
      <c r="H97">
        <v>9.9000003020963209E+37</v>
      </c>
      <c r="J97" s="2">
        <f>TREND(Calibration!$A$2:$A$4,Calibration!$B$2:$B$4,C97)</f>
        <v>407.67533591335172</v>
      </c>
      <c r="K97" s="2">
        <f>TREND(Calibration!$A$2:$A$4,Calibration!$C$2:$C$4,E97)</f>
        <v>570.80736120758922</v>
      </c>
      <c r="L97" s="2">
        <f>TREND(Calibration!$A$2:$A$4,Calibration!$D$2:$D$4,G97)</f>
        <v>595.95003279576724</v>
      </c>
    </row>
    <row r="98" spans="1:12" x14ac:dyDescent="0.25">
      <c r="A98">
        <v>480094</v>
      </c>
      <c r="B98">
        <v>14.19200039</v>
      </c>
      <c r="C98">
        <v>0.57889997999999998</v>
      </c>
      <c r="D98">
        <v>9.9000003020963209E+37</v>
      </c>
      <c r="E98">
        <v>1.5298999499999999</v>
      </c>
      <c r="F98">
        <v>1260.65197754</v>
      </c>
      <c r="G98">
        <v>1.53750002</v>
      </c>
      <c r="H98">
        <v>9.9000003020963209E+37</v>
      </c>
      <c r="J98" s="2">
        <f>TREND(Calibration!$A$2:$A$4,Calibration!$B$2:$B$4,C98)</f>
        <v>401.9483651156217</v>
      </c>
      <c r="K98" s="2">
        <f>TREND(Calibration!$A$2:$A$4,Calibration!$C$2:$C$4,E98)</f>
        <v>598.14324081533755</v>
      </c>
      <c r="L98" s="2">
        <f>TREND(Calibration!$A$2:$A$4,Calibration!$D$2:$D$4,G98)</f>
        <v>592.82645417379251</v>
      </c>
    </row>
    <row r="99" spans="1:12" x14ac:dyDescent="0.25">
      <c r="A99">
        <v>485093</v>
      </c>
      <c r="B99">
        <v>14.10499954</v>
      </c>
      <c r="C99">
        <v>0.57349998000000002</v>
      </c>
      <c r="D99">
        <v>822.81597899999997</v>
      </c>
      <c r="E99">
        <v>1.55050004</v>
      </c>
      <c r="F99">
        <v>1095.9610595700001</v>
      </c>
      <c r="G99">
        <v>1.5450999700000001</v>
      </c>
      <c r="H99">
        <v>9.9000003020963209E+37</v>
      </c>
      <c r="J99" s="2">
        <f>TREND(Calibration!$A$2:$A$4,Calibration!$B$2:$B$4,C99)</f>
        <v>398.58689687116384</v>
      </c>
      <c r="K99" s="2">
        <f>TREND(Calibration!$A$2:$A$4,Calibration!$C$2:$C$4,E99)</f>
        <v>606.42444661252989</v>
      </c>
      <c r="L99" s="2">
        <f>TREND(Calibration!$A$2:$A$4,Calibration!$D$2:$D$4,G99)</f>
        <v>595.95003279576724</v>
      </c>
    </row>
    <row r="100" spans="1:12" x14ac:dyDescent="0.25">
      <c r="A100">
        <v>490092</v>
      </c>
      <c r="B100">
        <v>14.059000019999999</v>
      </c>
      <c r="C100">
        <v>0.58160000999999995</v>
      </c>
      <c r="D100">
        <v>876.96801758000004</v>
      </c>
      <c r="E100">
        <v>1.4808000299999999</v>
      </c>
      <c r="F100">
        <v>903.10101318</v>
      </c>
      <c r="G100">
        <v>1.54130006</v>
      </c>
      <c r="H100">
        <v>9.9000003020963209E+37</v>
      </c>
      <c r="J100" s="2">
        <f>TREND(Calibration!$A$2:$A$4,Calibration!$B$2:$B$4,C100)</f>
        <v>403.62911791267419</v>
      </c>
      <c r="K100" s="2">
        <f>TREND(Calibration!$A$2:$A$4,Calibration!$C$2:$C$4,E100)</f>
        <v>578.40514539217804</v>
      </c>
      <c r="L100" s="2">
        <f>TREND(Calibration!$A$2:$A$4,Calibration!$D$2:$D$4,G100)</f>
        <v>594.38827019977271</v>
      </c>
    </row>
    <row r="101" spans="1:12" x14ac:dyDescent="0.25">
      <c r="A101">
        <v>495093</v>
      </c>
      <c r="B101">
        <v>14.07600021</v>
      </c>
      <c r="C101">
        <v>0.57569999000000005</v>
      </c>
      <c r="D101">
        <v>771.20501708999996</v>
      </c>
      <c r="E101">
        <v>1.3976000500000001</v>
      </c>
      <c r="F101">
        <v>841.31402588000003</v>
      </c>
      <c r="G101">
        <v>1.5379999900000001</v>
      </c>
      <c r="H101">
        <v>9.9000003020963209E+37</v>
      </c>
      <c r="J101" s="2">
        <f>TREND(Calibration!$A$2:$A$4,Calibration!$B$2:$B$4,C101)</f>
        <v>399.95639015866197</v>
      </c>
      <c r="K101" s="2">
        <f>TREND(Calibration!$A$2:$A$4,Calibration!$C$2:$C$4,E101)</f>
        <v>544.95887614275853</v>
      </c>
      <c r="L101" s="2">
        <f>TREND(Calibration!$A$2:$A$4,Calibration!$D$2:$D$4,G101)</f>
        <v>593.03194178932006</v>
      </c>
    </row>
    <row r="102" spans="1:12" x14ac:dyDescent="0.25">
      <c r="A102">
        <v>500103</v>
      </c>
      <c r="B102">
        <v>14.10499954</v>
      </c>
      <c r="C102">
        <v>0.58810001999999995</v>
      </c>
      <c r="D102">
        <v>839.37799071999996</v>
      </c>
      <c r="E102">
        <v>1.4251999900000001</v>
      </c>
      <c r="F102">
        <v>807.13598633000004</v>
      </c>
      <c r="G102">
        <v>1.5336999899999999</v>
      </c>
      <c r="H102">
        <v>9.9000003020963209E+37</v>
      </c>
      <c r="J102" s="2">
        <f>TREND(Calibration!$A$2:$A$4,Calibration!$B$2:$B$4,C102)</f>
        <v>407.67533591335172</v>
      </c>
      <c r="K102" s="2">
        <f>TREND(Calibration!$A$2:$A$4,Calibration!$C$2:$C$4,E102)</f>
        <v>556.05401131596193</v>
      </c>
      <c r="L102" s="2">
        <f>TREND(Calibration!$A$2:$A$4,Calibration!$D$2:$D$4,G102)</f>
        <v>591.26464225781103</v>
      </c>
    </row>
    <row r="103" spans="1:12" x14ac:dyDescent="0.25">
      <c r="A103">
        <v>505092</v>
      </c>
      <c r="B103">
        <v>14.23499966</v>
      </c>
      <c r="C103">
        <v>0.57139998999999997</v>
      </c>
      <c r="D103">
        <v>1164.1290283200001</v>
      </c>
      <c r="E103">
        <v>1.4921</v>
      </c>
      <c r="F103">
        <v>832.01898193</v>
      </c>
      <c r="G103">
        <v>1.54340005</v>
      </c>
      <c r="H103">
        <v>9.9000003020963209E+37</v>
      </c>
      <c r="J103" s="2">
        <f>TREND(Calibration!$A$2:$A$4,Calibration!$B$2:$B$4,C103)</f>
        <v>397.27966544548246</v>
      </c>
      <c r="K103" s="2">
        <f>TREND(Calibration!$A$2:$A$4,Calibration!$C$2:$C$4,E103)</f>
        <v>582.94771666599763</v>
      </c>
      <c r="L103" s="2">
        <f>TREND(Calibration!$A$2:$A$4,Calibration!$D$2:$D$4,G103)</f>
        <v>595.25136586097585</v>
      </c>
    </row>
    <row r="104" spans="1:12" x14ac:dyDescent="0.25">
      <c r="A104">
        <v>510092</v>
      </c>
      <c r="B104">
        <v>14.37699986</v>
      </c>
      <c r="C104">
        <v>0.58810001999999995</v>
      </c>
      <c r="D104">
        <v>747.64801024999997</v>
      </c>
      <c r="E104">
        <v>1.48889995</v>
      </c>
      <c r="F104">
        <v>1120.3389892600001</v>
      </c>
      <c r="G104">
        <v>1.5471999599999999</v>
      </c>
      <c r="H104">
        <v>9.9000003020963209E+37</v>
      </c>
      <c r="J104" s="2">
        <f>TREND(Calibration!$A$2:$A$4,Calibration!$B$2:$B$4,C104)</f>
        <v>407.67533591335172</v>
      </c>
      <c r="K104" s="2">
        <f>TREND(Calibration!$A$2:$A$4,Calibration!$C$2:$C$4,E104)</f>
        <v>581.66130128571024</v>
      </c>
      <c r="L104" s="2">
        <f>TREND(Calibration!$A$2:$A$4,Calibration!$D$2:$D$4,G104)</f>
        <v>596.81312845697028</v>
      </c>
    </row>
    <row r="105" spans="1:12" x14ac:dyDescent="0.25">
      <c r="A105">
        <v>515089</v>
      </c>
      <c r="B105">
        <v>14.46800041</v>
      </c>
      <c r="C105">
        <v>0.58160000999999995</v>
      </c>
      <c r="D105">
        <v>1319.62597656</v>
      </c>
      <c r="E105">
        <v>1.6990000000000001</v>
      </c>
      <c r="F105">
        <v>861.34698486000002</v>
      </c>
      <c r="G105">
        <v>1.55209994</v>
      </c>
      <c r="H105">
        <v>9.9000003020963209E+37</v>
      </c>
      <c r="J105" s="2">
        <f>TREND(Calibration!$A$2:$A$4,Calibration!$B$2:$B$4,C105)</f>
        <v>403.62911791267419</v>
      </c>
      <c r="K105" s="2">
        <f>TREND(Calibration!$A$2:$A$4,Calibration!$C$2:$C$4,E105)</f>
        <v>666.12121151184897</v>
      </c>
      <c r="L105" s="2">
        <f>TREND(Calibration!$A$2:$A$4,Calibration!$D$2:$D$4,G105)</f>
        <v>598.82701970311052</v>
      </c>
    </row>
    <row r="106" spans="1:12" x14ac:dyDescent="0.25">
      <c r="A106">
        <v>520089</v>
      </c>
      <c r="B106">
        <v>14.477999690000001</v>
      </c>
      <c r="C106">
        <v>0.58380001999999998</v>
      </c>
      <c r="D106">
        <v>657.99102783000001</v>
      </c>
      <c r="E106">
        <v>1.6038999599999999</v>
      </c>
      <c r="F106">
        <v>9.9000003020963209E+37</v>
      </c>
      <c r="G106">
        <v>1.5509999999999999</v>
      </c>
      <c r="H106">
        <v>9.9000003020963209E+37</v>
      </c>
      <c r="J106" s="2">
        <f>TREND(Calibration!$A$2:$A$4,Calibration!$B$2:$B$4,C106)</f>
        <v>404.99861120017232</v>
      </c>
      <c r="K106" s="2">
        <f>TREND(Calibration!$A$2:$A$4,Calibration!$C$2:$C$4,E106)</f>
        <v>627.89113569367464</v>
      </c>
      <c r="L106" s="2">
        <f>TREND(Calibration!$A$2:$A$4,Calibration!$D$2:$D$4,G106)</f>
        <v>598.37494448295047</v>
      </c>
    </row>
    <row r="107" spans="1:12" x14ac:dyDescent="0.25">
      <c r="A107">
        <v>525102</v>
      </c>
      <c r="B107">
        <v>14.35499954</v>
      </c>
      <c r="C107">
        <v>0.56870001999999997</v>
      </c>
      <c r="D107">
        <v>9.9000003020963209E+37</v>
      </c>
      <c r="E107">
        <v>1.47860003</v>
      </c>
      <c r="F107">
        <v>947.93701171999999</v>
      </c>
      <c r="G107">
        <v>1.5418000199999999</v>
      </c>
      <c r="H107">
        <v>9.9000003020963209E+37</v>
      </c>
      <c r="J107" s="2">
        <f>TREND(Calibration!$A$2:$A$4,Calibration!$B$2:$B$4,C107)</f>
        <v>395.59894999807716</v>
      </c>
      <c r="K107" s="2">
        <f>TREND(Calibration!$A$2:$A$4,Calibration!$C$2:$C$4,E107)</f>
        <v>577.52074863692974</v>
      </c>
      <c r="L107" s="2">
        <f>TREND(Calibration!$A$2:$A$4,Calibration!$D$2:$D$4,G107)</f>
        <v>594.59375370530131</v>
      </c>
    </row>
    <row r="108" spans="1:12" x14ac:dyDescent="0.25">
      <c r="A108">
        <v>530092</v>
      </c>
      <c r="B108">
        <v>14.24400043</v>
      </c>
      <c r="C108">
        <v>0.58380001999999998</v>
      </c>
      <c r="D108">
        <v>1072.41699219</v>
      </c>
      <c r="E108">
        <v>1.4921</v>
      </c>
      <c r="F108">
        <v>760.84100341999999</v>
      </c>
      <c r="G108">
        <v>1.5450999700000001</v>
      </c>
      <c r="H108">
        <v>9.9000003020963209E+37</v>
      </c>
      <c r="J108" s="2">
        <f>TREND(Calibration!$A$2:$A$4,Calibration!$B$2:$B$4,C108)</f>
        <v>404.99861120017232</v>
      </c>
      <c r="K108" s="2">
        <f>TREND(Calibration!$A$2:$A$4,Calibration!$C$2:$C$4,E108)</f>
        <v>582.94771666599763</v>
      </c>
      <c r="L108" s="2">
        <f>TREND(Calibration!$A$2:$A$4,Calibration!$D$2:$D$4,G108)</f>
        <v>595.95003279576724</v>
      </c>
    </row>
    <row r="109" spans="1:12" x14ac:dyDescent="0.25">
      <c r="A109">
        <v>535089</v>
      </c>
      <c r="B109">
        <v>14.13700008</v>
      </c>
      <c r="C109">
        <v>0.57999997999999997</v>
      </c>
      <c r="D109">
        <v>686.20098876999998</v>
      </c>
      <c r="E109">
        <v>1.4775999799999999</v>
      </c>
      <c r="F109">
        <v>932.88000488</v>
      </c>
      <c r="G109">
        <v>1.5402</v>
      </c>
      <c r="H109">
        <v>9.9000003020963209E+37</v>
      </c>
      <c r="J109" s="2">
        <f>TREND(Calibration!$A$2:$A$4,Calibration!$B$2:$B$4,C109)</f>
        <v>402.63310864690015</v>
      </c>
      <c r="K109" s="2">
        <f>TREND(Calibration!$A$2:$A$4,Calibration!$C$2:$C$4,E109)</f>
        <v>577.11873001189065</v>
      </c>
      <c r="L109" s="2">
        <f>TREND(Calibration!$A$2:$A$4,Calibration!$D$2:$D$4,G109)</f>
        <v>593.93614565962582</v>
      </c>
    </row>
    <row r="110" spans="1:12" x14ac:dyDescent="0.25">
      <c r="A110">
        <v>540089</v>
      </c>
      <c r="B110">
        <v>14.097999570000001</v>
      </c>
      <c r="C110">
        <v>0.59670000999999995</v>
      </c>
      <c r="D110">
        <v>1059.29003906</v>
      </c>
      <c r="E110">
        <v>1.50349998</v>
      </c>
      <c r="F110">
        <v>736.96197510000002</v>
      </c>
      <c r="G110">
        <v>1.5418000199999999</v>
      </c>
      <c r="H110">
        <v>9.9000003020963209E+37</v>
      </c>
      <c r="J110" s="2">
        <f>TREND(Calibration!$A$2:$A$4,Calibration!$B$2:$B$4,C110)</f>
        <v>413.02877911476935</v>
      </c>
      <c r="K110" s="2">
        <f>TREND(Calibration!$A$2:$A$4,Calibration!$C$2:$C$4,E110)</f>
        <v>587.53049181231381</v>
      </c>
      <c r="L110" s="2">
        <f>TREND(Calibration!$A$2:$A$4,Calibration!$D$2:$D$4,G110)</f>
        <v>594.59375370530131</v>
      </c>
    </row>
    <row r="111" spans="1:12" x14ac:dyDescent="0.25">
      <c r="A111">
        <v>545089</v>
      </c>
      <c r="B111">
        <v>14.152000429999999</v>
      </c>
      <c r="C111">
        <v>0.59299999000000003</v>
      </c>
      <c r="D111">
        <v>1030.0880127</v>
      </c>
      <c r="E111">
        <v>1.4830000400000001</v>
      </c>
      <c r="F111">
        <v>1263.08105469</v>
      </c>
      <c r="G111">
        <v>1.5397000300000001</v>
      </c>
      <c r="H111">
        <v>9.9000003020963209E+37</v>
      </c>
      <c r="J111" s="2">
        <f>TREND(Calibration!$A$2:$A$4,Calibration!$B$2:$B$4,C111)</f>
        <v>410.72553842331405</v>
      </c>
      <c r="K111" s="2">
        <f>TREND(Calibration!$A$2:$A$4,Calibration!$C$2:$C$4,E111)</f>
        <v>579.28954616741169</v>
      </c>
      <c r="L111" s="2">
        <f>TREND(Calibration!$A$2:$A$4,Calibration!$D$2:$D$4,G111)</f>
        <v>593.73065804409828</v>
      </c>
    </row>
    <row r="112" spans="1:12" x14ac:dyDescent="0.25">
      <c r="A112">
        <v>550089</v>
      </c>
      <c r="B112">
        <v>14.196999549999999</v>
      </c>
      <c r="C112">
        <v>0.59570003000000005</v>
      </c>
      <c r="D112">
        <v>9.9000003020963209E+37</v>
      </c>
      <c r="E112">
        <v>1.44780004</v>
      </c>
      <c r="F112">
        <v>1150.6810302700001</v>
      </c>
      <c r="G112">
        <v>1.5391000500000001</v>
      </c>
      <c r="H112">
        <v>9.9000003020963209E+37</v>
      </c>
      <c r="J112" s="2">
        <f>TREND(Calibration!$A$2:$A$4,Calibration!$B$2:$B$4,C112)</f>
        <v>412.40629744530776</v>
      </c>
      <c r="K112" s="2">
        <f>TREND(Calibration!$A$2:$A$4,Calibration!$C$2:$C$4,E112)</f>
        <v>565.13919808343883</v>
      </c>
      <c r="L112" s="2">
        <f>TREND(Calibration!$A$2:$A$4,Calibration!$D$2:$D$4,G112)</f>
        <v>593.48406632946694</v>
      </c>
    </row>
    <row r="113" spans="1:12" x14ac:dyDescent="0.25">
      <c r="A113">
        <v>555089</v>
      </c>
      <c r="B113">
        <v>14.324000359999999</v>
      </c>
      <c r="C113">
        <v>0.57999997999999997</v>
      </c>
      <c r="D113">
        <v>816.75299071999996</v>
      </c>
      <c r="E113">
        <v>1.57529998</v>
      </c>
      <c r="F113">
        <v>1068.91503906</v>
      </c>
      <c r="G113">
        <v>1.54879999</v>
      </c>
      <c r="H113">
        <v>9.9000003020963209E+37</v>
      </c>
      <c r="J113" s="2">
        <f>TREND(Calibration!$A$2:$A$4,Calibration!$B$2:$B$4,C113)</f>
        <v>402.63310864690015</v>
      </c>
      <c r="K113" s="2">
        <f>TREND(Calibration!$A$2:$A$4,Calibration!$C$2:$C$4,E113)</f>
        <v>616.39398591541737</v>
      </c>
      <c r="L113" s="2">
        <f>TREND(Calibration!$A$2:$A$4,Calibration!$D$2:$D$4,G113)</f>
        <v>597.4707406126447</v>
      </c>
    </row>
    <row r="114" spans="1:12" x14ac:dyDescent="0.25">
      <c r="A114">
        <v>560092</v>
      </c>
      <c r="B114">
        <v>14.472999570000001</v>
      </c>
      <c r="C114">
        <v>0.59509999000000002</v>
      </c>
      <c r="D114">
        <v>471.03698730000002</v>
      </c>
      <c r="E114">
        <v>1.57579994</v>
      </c>
      <c r="F114">
        <v>9.9000003020963209E+37</v>
      </c>
      <c r="G114">
        <v>1.5514999599999999</v>
      </c>
      <c r="H114">
        <v>9.9000003020963209E+37</v>
      </c>
      <c r="J114" s="2">
        <f>TREND(Calibration!$A$2:$A$4,Calibration!$B$2:$B$4,C114)</f>
        <v>412.03277607393653</v>
      </c>
      <c r="K114" s="2">
        <f>TREND(Calibration!$A$2:$A$4,Calibration!$C$2:$C$4,E114)</f>
        <v>616.59496909803283</v>
      </c>
      <c r="L114" s="2">
        <f>TREND(Calibration!$A$2:$A$4,Calibration!$D$2:$D$4,G114)</f>
        <v>598.58042798847907</v>
      </c>
    </row>
    <row r="115" spans="1:12" x14ac:dyDescent="0.25">
      <c r="A115">
        <v>565094</v>
      </c>
      <c r="B115">
        <v>14.45300007</v>
      </c>
      <c r="C115">
        <v>0.59399997999999998</v>
      </c>
      <c r="D115">
        <v>9.9000003020963209E+37</v>
      </c>
      <c r="E115">
        <v>1.51049995</v>
      </c>
      <c r="F115">
        <v>764.73498534999999</v>
      </c>
      <c r="G115">
        <v>1.5514999599999999</v>
      </c>
      <c r="H115">
        <v>9.9000003020963209E+37</v>
      </c>
      <c r="J115" s="2">
        <f>TREND(Calibration!$A$2:$A$4,Calibration!$B$2:$B$4,C115)</f>
        <v>411.34802631771686</v>
      </c>
      <c r="K115" s="2">
        <f>TREND(Calibration!$A$2:$A$4,Calibration!$C$2:$C$4,E115)</f>
        <v>590.34446942814816</v>
      </c>
      <c r="L115" s="2">
        <f>TREND(Calibration!$A$2:$A$4,Calibration!$D$2:$D$4,G115)</f>
        <v>598.58042798847907</v>
      </c>
    </row>
    <row r="116" spans="1:12" x14ac:dyDescent="0.25">
      <c r="A116">
        <v>570102</v>
      </c>
      <c r="B116">
        <v>14.376000400000001</v>
      </c>
      <c r="C116">
        <v>0.60210001000000002</v>
      </c>
      <c r="D116">
        <v>596.44799805000002</v>
      </c>
      <c r="E116">
        <v>1.5277999600000001</v>
      </c>
      <c r="F116">
        <v>9.9000003020963209E+37</v>
      </c>
      <c r="G116">
        <v>1.5418000199999999</v>
      </c>
      <c r="H116">
        <v>9.9000003020963209E+37</v>
      </c>
      <c r="J116" s="2">
        <f>TREND(Calibration!$A$2:$A$4,Calibration!$B$2:$B$4,C116)</f>
        <v>416.39024735922732</v>
      </c>
      <c r="K116" s="2">
        <f>TREND(Calibration!$A$2:$A$4,Calibration!$C$2:$C$4,E116)</f>
        <v>597.29904793258595</v>
      </c>
      <c r="L116" s="2">
        <f>TREND(Calibration!$A$2:$A$4,Calibration!$D$2:$D$4,G116)</f>
        <v>594.59375370530131</v>
      </c>
    </row>
    <row r="117" spans="1:12" x14ac:dyDescent="0.25">
      <c r="A117">
        <v>575093</v>
      </c>
      <c r="B117">
        <v>14.21800041</v>
      </c>
      <c r="C117">
        <v>0.59670000999999995</v>
      </c>
      <c r="D117">
        <v>9.9000003020963209E+37</v>
      </c>
      <c r="E117">
        <v>1.4894000300000001</v>
      </c>
      <c r="F117">
        <v>1043.5460205100001</v>
      </c>
      <c r="G117">
        <v>1.54449999</v>
      </c>
      <c r="H117">
        <v>9.9000003020963209E+37</v>
      </c>
      <c r="J117" s="2">
        <f>TREND(Calibration!$A$2:$A$4,Calibration!$B$2:$B$4,C117)</f>
        <v>413.02877911476935</v>
      </c>
      <c r="K117" s="2">
        <f>TREND(Calibration!$A$2:$A$4,Calibration!$C$2:$C$4,E117)</f>
        <v>581.86233270814876</v>
      </c>
      <c r="L117" s="2">
        <f>TREND(Calibration!$A$2:$A$4,Calibration!$D$2:$D$4,G117)</f>
        <v>595.70344108113579</v>
      </c>
    </row>
    <row r="118" spans="1:12" x14ac:dyDescent="0.25">
      <c r="A118">
        <v>580094</v>
      </c>
      <c r="B118">
        <v>14.102000240000001</v>
      </c>
      <c r="C118">
        <v>0.58539998999999998</v>
      </c>
      <c r="D118">
        <v>544.64300536999997</v>
      </c>
      <c r="E118">
        <v>1.4645999700000001</v>
      </c>
      <c r="F118">
        <v>1269.83496094</v>
      </c>
      <c r="G118">
        <v>1.54449999</v>
      </c>
      <c r="H118">
        <v>9.9000003020963209E+37</v>
      </c>
      <c r="J118" s="2">
        <f>TREND(Calibration!$A$2:$A$4,Calibration!$B$2:$B$4,C118)</f>
        <v>405.99458311629922</v>
      </c>
      <c r="K118" s="2">
        <f>TREND(Calibration!$A$2:$A$4,Calibration!$C$2:$C$4,E118)</f>
        <v>571.89274516543821</v>
      </c>
      <c r="L118" s="2">
        <f>TREND(Calibration!$A$2:$A$4,Calibration!$D$2:$D$4,G118)</f>
        <v>595.70344108113579</v>
      </c>
    </row>
    <row r="119" spans="1:12" x14ac:dyDescent="0.25">
      <c r="A119">
        <v>585092</v>
      </c>
      <c r="B119">
        <v>14.006999970000001</v>
      </c>
      <c r="C119">
        <v>0.59189999000000004</v>
      </c>
      <c r="D119">
        <v>9.9000003020963209E+37</v>
      </c>
      <c r="E119">
        <v>1.4878</v>
      </c>
      <c r="F119">
        <v>961.65802001999998</v>
      </c>
      <c r="G119">
        <v>1.54449999</v>
      </c>
      <c r="H119">
        <v>9.9000003020963209E+37</v>
      </c>
      <c r="J119" s="2">
        <f>TREND(Calibration!$A$2:$A$4,Calibration!$B$2:$B$4,C119)</f>
        <v>410.04079489203559</v>
      </c>
      <c r="K119" s="2">
        <f>TREND(Calibration!$A$2:$A$4,Calibration!$C$2:$C$4,E119)</f>
        <v>581.21912300801239</v>
      </c>
      <c r="L119" s="2">
        <f>TREND(Calibration!$A$2:$A$4,Calibration!$D$2:$D$4,G119)</f>
        <v>595.70344108113579</v>
      </c>
    </row>
    <row r="120" spans="1:12" x14ac:dyDescent="0.25">
      <c r="A120">
        <v>590092</v>
      </c>
      <c r="B120">
        <v>13.97000027</v>
      </c>
      <c r="C120">
        <v>0.58649998999999997</v>
      </c>
      <c r="D120">
        <v>971.34100341999999</v>
      </c>
      <c r="E120">
        <v>1.59099996</v>
      </c>
      <c r="F120">
        <v>915.22399901999995</v>
      </c>
      <c r="G120">
        <v>1.5450999700000001</v>
      </c>
      <c r="H120">
        <v>9.9000003020963209E+37</v>
      </c>
      <c r="J120" s="2">
        <f>TREND(Calibration!$A$2:$A$4,Calibration!$B$2:$B$4,C120)</f>
        <v>406.67932664757768</v>
      </c>
      <c r="K120" s="2">
        <f>TREND(Calibration!$A$2:$A$4,Calibration!$C$2:$C$4,E120)</f>
        <v>622.7053547197188</v>
      </c>
      <c r="L120" s="2">
        <f>TREND(Calibration!$A$2:$A$4,Calibration!$D$2:$D$4,G120)</f>
        <v>595.95003279576724</v>
      </c>
    </row>
    <row r="121" spans="1:12" x14ac:dyDescent="0.25">
      <c r="A121">
        <v>595093</v>
      </c>
      <c r="B121">
        <v>14.12199974</v>
      </c>
      <c r="C121">
        <v>0.58380001999999998</v>
      </c>
      <c r="D121">
        <v>609.10498046999999</v>
      </c>
      <c r="E121">
        <v>1.5418000199999999</v>
      </c>
      <c r="F121">
        <v>885.53399658000001</v>
      </c>
      <c r="G121">
        <v>1.54779994</v>
      </c>
      <c r="H121">
        <v>9.9000003020963209E+37</v>
      </c>
      <c r="J121" s="2">
        <f>TREND(Calibration!$A$2:$A$4,Calibration!$B$2:$B$4,C121)</f>
        <v>404.99861120017232</v>
      </c>
      <c r="K121" s="2">
        <f>TREND(Calibration!$A$2:$A$4,Calibration!$C$2:$C$4,E121)</f>
        <v>602.92705140407747</v>
      </c>
      <c r="L121" s="2">
        <f>TREND(Calibration!$A$2:$A$4,Calibration!$D$2:$D$4,G121)</f>
        <v>597.05972017160161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14.364000320000001</v>
      </c>
      <c r="C2">
        <v>0.58920002000000005</v>
      </c>
      <c r="D2">
        <v>815.39300536999997</v>
      </c>
      <c r="E2">
        <v>1.5298999499999999</v>
      </c>
      <c r="F2">
        <v>1163.84802246</v>
      </c>
      <c r="G2">
        <v>1.55589998</v>
      </c>
      <c r="H2">
        <v>9.9000003020963209E+37</v>
      </c>
      <c r="J2" s="2">
        <f>TREND(Calibration!$A$2:$A$4,Calibration!$B$2:$B$4,C2)</f>
        <v>408.36007944463023</v>
      </c>
      <c r="K2" s="2">
        <f>TREND(Calibration!$A$2:$A$4,Calibration!$C$2:$C$4,E2)</f>
        <v>598.14324081533755</v>
      </c>
      <c r="L2" s="2">
        <f>TREND(Calibration!$A$2:$A$4,Calibration!$D$2:$D$4,G2)</f>
        <v>600.38883572909072</v>
      </c>
      <c r="N2" s="2">
        <f>AVERAGE(J2:J265)</f>
        <v>408.41972397804722</v>
      </c>
    </row>
    <row r="3" spans="1:14" x14ac:dyDescent="0.25">
      <c r="A3">
        <v>5076</v>
      </c>
      <c r="B3">
        <v>14.52000046</v>
      </c>
      <c r="C3">
        <v>0.58219999</v>
      </c>
      <c r="D3">
        <v>9.9000003020963209E+37</v>
      </c>
      <c r="E3">
        <v>1.48730004</v>
      </c>
      <c r="F3">
        <v>588.71697998000002</v>
      </c>
      <c r="G3">
        <v>1.55050004</v>
      </c>
      <c r="H3">
        <v>9.9000003020963209E+37</v>
      </c>
      <c r="J3" s="2">
        <f>TREND(Calibration!$A$2:$A$4,Calibration!$B$2:$B$4,C3)</f>
        <v>404.00260193439829</v>
      </c>
      <c r="K3" s="2">
        <f>TREND(Calibration!$A$2:$A$4,Calibration!$C$2:$C$4,E3)</f>
        <v>581.01813982539693</v>
      </c>
      <c r="L3" s="2">
        <f>TREND(Calibration!$A$2:$A$4,Calibration!$D$2:$D$4,G3)</f>
        <v>598.16946097742186</v>
      </c>
    </row>
    <row r="4" spans="1:14" x14ac:dyDescent="0.25">
      <c r="A4">
        <v>10077</v>
      </c>
      <c r="B4">
        <v>14.61100006</v>
      </c>
      <c r="C4">
        <v>0.58859998000000002</v>
      </c>
      <c r="D4">
        <v>940.39697265999996</v>
      </c>
      <c r="E4">
        <v>1.45379996</v>
      </c>
      <c r="F4">
        <v>918.00097656000003</v>
      </c>
      <c r="G4">
        <v>1.54990005</v>
      </c>
      <c r="H4">
        <v>9.9000003020963209E+37</v>
      </c>
      <c r="J4" s="2">
        <f>TREND(Calibration!$A$2:$A$4,Calibration!$B$2:$B$4,C4)</f>
        <v>407.986558073259</v>
      </c>
      <c r="K4" s="2">
        <f>TREND(Calibration!$A$2:$A$4,Calibration!$C$2:$C$4,E4)</f>
        <v>567.55115707423408</v>
      </c>
      <c r="L4" s="2">
        <f>TREND(Calibration!$A$2:$A$4,Calibration!$D$2:$D$4,G4)</f>
        <v>597.92286515279159</v>
      </c>
    </row>
    <row r="5" spans="1:14" x14ac:dyDescent="0.25">
      <c r="A5">
        <v>15077</v>
      </c>
      <c r="B5">
        <v>14.62300014</v>
      </c>
      <c r="C5">
        <v>0.58700001000000002</v>
      </c>
      <c r="D5">
        <v>9.9000003020963209E+37</v>
      </c>
      <c r="E5">
        <v>1.14699996</v>
      </c>
      <c r="F5">
        <v>686.88702393000005</v>
      </c>
      <c r="G5">
        <v>1.5552999999999999</v>
      </c>
      <c r="H5">
        <v>9.9000003020963209E+37</v>
      </c>
      <c r="J5" s="2">
        <f>TREND(Calibration!$A$2:$A$4,Calibration!$B$2:$B$4,C5)</f>
        <v>406.9905861571321</v>
      </c>
      <c r="K5" s="2">
        <f>TREND(Calibration!$A$2:$A$4,Calibration!$C$2:$C$4,E5)</f>
        <v>444.21800956960789</v>
      </c>
      <c r="L5" s="2">
        <f>TREND(Calibration!$A$2:$A$4,Calibration!$D$2:$D$4,G5)</f>
        <v>600.14224401445938</v>
      </c>
    </row>
    <row r="6" spans="1:14" x14ac:dyDescent="0.25">
      <c r="A6">
        <v>20078</v>
      </c>
      <c r="B6">
        <v>14.48600006</v>
      </c>
      <c r="C6">
        <v>0.58700001000000002</v>
      </c>
      <c r="D6">
        <v>1085.09802246</v>
      </c>
      <c r="E6">
        <v>1.3744000199999999</v>
      </c>
      <c r="F6">
        <v>801.24597168000003</v>
      </c>
      <c r="G6">
        <v>1.5467</v>
      </c>
      <c r="H6">
        <v>9.9000003020963209E+37</v>
      </c>
      <c r="J6" s="2">
        <f>TREND(Calibration!$A$2:$A$4,Calibration!$B$2:$B$4,C6)</f>
        <v>406.9905861571321</v>
      </c>
      <c r="K6" s="2">
        <f>TREND(Calibration!$A$2:$A$4,Calibration!$C$2:$C$4,E6)</f>
        <v>535.63249830018424</v>
      </c>
      <c r="L6" s="2">
        <f>TREND(Calibration!$A$2:$A$4,Calibration!$D$2:$D$4,G6)</f>
        <v>596.60764495144156</v>
      </c>
    </row>
    <row r="7" spans="1:14" x14ac:dyDescent="0.25">
      <c r="A7">
        <v>25078</v>
      </c>
      <c r="B7">
        <v>14.35400009</v>
      </c>
      <c r="C7">
        <v>0.58759998999999996</v>
      </c>
      <c r="D7">
        <v>1070.10705566</v>
      </c>
      <c r="E7">
        <v>1.40090001</v>
      </c>
      <c r="F7">
        <v>1059.52404785</v>
      </c>
      <c r="G7">
        <v>1.5467</v>
      </c>
      <c r="H7">
        <v>9.9000003020963209E+37</v>
      </c>
      <c r="J7" s="2">
        <f>TREND(Calibration!$A$2:$A$4,Calibration!$B$2:$B$4,C7)</f>
        <v>407.36407017885614</v>
      </c>
      <c r="K7" s="2">
        <f>TREND(Calibration!$A$2:$A$4,Calibration!$C$2:$C$4,E7)</f>
        <v>546.28545519568991</v>
      </c>
      <c r="L7" s="2">
        <f>TREND(Calibration!$A$2:$A$4,Calibration!$D$2:$D$4,G7)</f>
        <v>596.60764495144156</v>
      </c>
    </row>
    <row r="8" spans="1:14" x14ac:dyDescent="0.25">
      <c r="A8">
        <v>30081</v>
      </c>
      <c r="B8">
        <v>14.230999949999999</v>
      </c>
      <c r="C8">
        <v>0.57999997999999997</v>
      </c>
      <c r="D8">
        <v>866.07299805000002</v>
      </c>
      <c r="E8">
        <v>1.40090001</v>
      </c>
      <c r="F8">
        <v>1340.3189697299999</v>
      </c>
      <c r="G8">
        <v>1.5461000199999999</v>
      </c>
      <c r="H8">
        <v>9.9000003020963209E+37</v>
      </c>
      <c r="J8" s="2">
        <f>TREND(Calibration!$A$2:$A$4,Calibration!$B$2:$B$4,C8)</f>
        <v>402.63310864690015</v>
      </c>
      <c r="K8" s="2">
        <f>TREND(Calibration!$A$2:$A$4,Calibration!$C$2:$C$4,E8)</f>
        <v>546.28545519568991</v>
      </c>
      <c r="L8" s="2">
        <f>TREND(Calibration!$A$2:$A$4,Calibration!$D$2:$D$4,G8)</f>
        <v>596.36105323681022</v>
      </c>
    </row>
    <row r="9" spans="1:14" x14ac:dyDescent="0.25">
      <c r="A9">
        <v>35080</v>
      </c>
      <c r="B9">
        <v>14.088000299999999</v>
      </c>
      <c r="C9">
        <v>0.59299999000000003</v>
      </c>
      <c r="D9">
        <v>1102.20800781</v>
      </c>
      <c r="E9">
        <v>1.37820005</v>
      </c>
      <c r="F9">
        <v>827.91601562000005</v>
      </c>
      <c r="G9">
        <v>1.5634000299999999</v>
      </c>
      <c r="H9">
        <v>9.9000003020963209E+37</v>
      </c>
      <c r="J9" s="2">
        <f>TREND(Calibration!$A$2:$A$4,Calibration!$B$2:$B$4,C9)</f>
        <v>410.72553842331405</v>
      </c>
      <c r="K9" s="2">
        <f>TREND(Calibration!$A$2:$A$4,Calibration!$C$2:$C$4,E9)</f>
        <v>537.16010475556891</v>
      </c>
      <c r="L9" s="2">
        <f>TREND(Calibration!$A$2:$A$4,Calibration!$D$2:$D$4,G9)</f>
        <v>603.47135546194966</v>
      </c>
    </row>
    <row r="10" spans="1:14" x14ac:dyDescent="0.25">
      <c r="A10">
        <v>40080</v>
      </c>
      <c r="B10">
        <v>14.06400013</v>
      </c>
      <c r="C10">
        <v>0.58160000999999995</v>
      </c>
      <c r="D10">
        <v>1216.31799316</v>
      </c>
      <c r="E10">
        <v>1.38789999</v>
      </c>
      <c r="F10">
        <v>1021.1630249</v>
      </c>
      <c r="G10">
        <v>1.55260003</v>
      </c>
      <c r="H10">
        <v>9.9000003020963209E+37</v>
      </c>
      <c r="J10" s="2">
        <f>TREND(Calibration!$A$2:$A$4,Calibration!$B$2:$B$4,C10)</f>
        <v>403.62911791267419</v>
      </c>
      <c r="K10" s="2">
        <f>TREND(Calibration!$A$2:$A$4,Calibration!$C$2:$C$4,E10)</f>
        <v>541.05946632925213</v>
      </c>
      <c r="L10" s="2">
        <f>TREND(Calibration!$A$2:$A$4,Calibration!$D$2:$D$4,G10)</f>
        <v>599.03255663862501</v>
      </c>
    </row>
    <row r="11" spans="1:14" x14ac:dyDescent="0.25">
      <c r="A11">
        <v>45081</v>
      </c>
      <c r="B11">
        <v>14.194000239999999</v>
      </c>
      <c r="C11">
        <v>0.59399997999999998</v>
      </c>
      <c r="D11">
        <v>556.38598633000004</v>
      </c>
      <c r="E11">
        <v>1.3501000400000001</v>
      </c>
      <c r="F11">
        <v>9.9000003020963209E+37</v>
      </c>
      <c r="G11">
        <v>1.54879999</v>
      </c>
      <c r="H11">
        <v>9.9000003020963209E+37</v>
      </c>
      <c r="J11" s="2">
        <f>TREND(Calibration!$A$2:$A$4,Calibration!$B$2:$B$4,C11)</f>
        <v>411.34802631771686</v>
      </c>
      <c r="K11" s="2">
        <f>TREND(Calibration!$A$2:$A$4,Calibration!$C$2:$C$4,E11)</f>
        <v>525.86394217991221</v>
      </c>
      <c r="L11" s="2">
        <f>TREND(Calibration!$A$2:$A$4,Calibration!$D$2:$D$4,G11)</f>
        <v>597.4707406126447</v>
      </c>
    </row>
    <row r="12" spans="1:14" x14ac:dyDescent="0.25">
      <c r="A12">
        <v>50081</v>
      </c>
      <c r="B12">
        <v>14.29899979</v>
      </c>
      <c r="C12">
        <v>0.57840002000000001</v>
      </c>
      <c r="D12">
        <v>1334.4379882799999</v>
      </c>
      <c r="E12">
        <v>1.3667999500000001</v>
      </c>
      <c r="F12">
        <v>935.63500977000001</v>
      </c>
      <c r="G12">
        <v>1.5509999999999999</v>
      </c>
      <c r="H12">
        <v>9.9000003020963209E+37</v>
      </c>
      <c r="J12" s="2">
        <f>TREND(Calibration!$A$2:$A$4,Calibration!$B$2:$B$4,C12)</f>
        <v>401.63714295571447</v>
      </c>
      <c r="K12" s="2">
        <f>TREND(Calibration!$A$2:$A$4,Calibration!$C$2:$C$4,E12)</f>
        <v>532.57728136942978</v>
      </c>
      <c r="L12" s="2">
        <f>TREND(Calibration!$A$2:$A$4,Calibration!$D$2:$D$4,G12)</f>
        <v>598.37494448295047</v>
      </c>
    </row>
    <row r="13" spans="1:14" x14ac:dyDescent="0.25">
      <c r="A13">
        <v>55081</v>
      </c>
      <c r="B13">
        <v>14.48200035</v>
      </c>
      <c r="C13">
        <v>0.57999997999999997</v>
      </c>
      <c r="D13">
        <v>780.02301024999997</v>
      </c>
      <c r="E13">
        <v>1.3766000300000001</v>
      </c>
      <c r="F13">
        <v>837.34497069999998</v>
      </c>
      <c r="G13">
        <v>1.54130006</v>
      </c>
      <c r="H13">
        <v>9.9000003020963209E+37</v>
      </c>
      <c r="J13" s="2">
        <f>TREND(Calibration!$A$2:$A$4,Calibration!$B$2:$B$4,C13)</f>
        <v>402.63310864690015</v>
      </c>
      <c r="K13" s="2">
        <f>TREND(Calibration!$A$2:$A$4,Calibration!$C$2:$C$4,E13)</f>
        <v>536.51689907541788</v>
      </c>
      <c r="L13" s="2">
        <f>TREND(Calibration!$A$2:$A$4,Calibration!$D$2:$D$4,G13)</f>
        <v>594.38827019977271</v>
      </c>
    </row>
    <row r="14" spans="1:14" x14ac:dyDescent="0.25">
      <c r="A14">
        <v>60082</v>
      </c>
      <c r="B14">
        <v>14.54399967</v>
      </c>
      <c r="C14">
        <v>0.58050000999999996</v>
      </c>
      <c r="D14">
        <v>824.40698241999996</v>
      </c>
      <c r="E14">
        <v>1.3581999499999999</v>
      </c>
      <c r="F14">
        <v>599.93402100000003</v>
      </c>
      <c r="G14">
        <v>1.5418000199999999</v>
      </c>
      <c r="H14">
        <v>9.9000003020963209E+37</v>
      </c>
      <c r="J14" s="2">
        <f>TREND(Calibration!$A$2:$A$4,Calibration!$B$2:$B$4,C14)</f>
        <v>402.94437438139573</v>
      </c>
      <c r="K14" s="2">
        <f>TREND(Calibration!$A$2:$A$4,Calibration!$C$2:$C$4,E14)</f>
        <v>529.12009405345918</v>
      </c>
      <c r="L14" s="2">
        <f>TREND(Calibration!$A$2:$A$4,Calibration!$D$2:$D$4,G14)</f>
        <v>594.59375370530131</v>
      </c>
    </row>
    <row r="15" spans="1:14" x14ac:dyDescent="0.25">
      <c r="A15">
        <v>65083</v>
      </c>
      <c r="B15">
        <v>14.50300026</v>
      </c>
      <c r="C15">
        <v>0.57950002</v>
      </c>
      <c r="D15">
        <v>962.33398437000005</v>
      </c>
      <c r="E15">
        <v>1.39380002</v>
      </c>
      <c r="F15">
        <v>528.86297606999995</v>
      </c>
      <c r="G15">
        <v>1.5428999699999999</v>
      </c>
      <c r="H15">
        <v>9.9000003020963209E+37</v>
      </c>
      <c r="J15" s="2">
        <f>TREND(Calibration!$A$2:$A$4,Calibration!$B$2:$B$4,C15)</f>
        <v>402.32188648699292</v>
      </c>
      <c r="K15" s="2">
        <f>TREND(Calibration!$A$2:$A$4,Calibration!$C$2:$C$4,E15)</f>
        <v>543.43126968737386</v>
      </c>
      <c r="L15" s="2">
        <f>TREND(Calibration!$A$2:$A$4,Calibration!$D$2:$D$4,G15)</f>
        <v>595.04583303546019</v>
      </c>
    </row>
    <row r="16" spans="1:14" x14ac:dyDescent="0.25">
      <c r="A16">
        <v>70083</v>
      </c>
      <c r="B16">
        <v>14.37199974</v>
      </c>
      <c r="C16">
        <v>0.58160000999999995</v>
      </c>
      <c r="D16">
        <v>831.40997314000003</v>
      </c>
      <c r="E16">
        <v>1.36469996</v>
      </c>
      <c r="F16">
        <v>625.37298583999996</v>
      </c>
      <c r="G16">
        <v>1.5391000500000001</v>
      </c>
      <c r="H16">
        <v>9.9000003020963209E+37</v>
      </c>
      <c r="J16" s="2">
        <f>TREND(Calibration!$A$2:$A$4,Calibration!$B$2:$B$4,C16)</f>
        <v>403.62911791267419</v>
      </c>
      <c r="K16" s="2">
        <f>TREND(Calibration!$A$2:$A$4,Calibration!$C$2:$C$4,E16)</f>
        <v>531.73308848667807</v>
      </c>
      <c r="L16" s="2">
        <f>TREND(Calibration!$A$2:$A$4,Calibration!$D$2:$D$4,G16)</f>
        <v>593.48406632946694</v>
      </c>
    </row>
    <row r="17" spans="1:12" x14ac:dyDescent="0.25">
      <c r="A17">
        <v>75083</v>
      </c>
      <c r="B17">
        <v>14.244999890000001</v>
      </c>
      <c r="C17">
        <v>0.57999997999999997</v>
      </c>
      <c r="D17">
        <v>900.62701416000004</v>
      </c>
      <c r="E17">
        <v>1.37549996</v>
      </c>
      <c r="F17">
        <v>461.57199097</v>
      </c>
      <c r="G17">
        <v>1.5418000199999999</v>
      </c>
      <c r="H17">
        <v>9.9000003020963209E+37</v>
      </c>
      <c r="J17" s="2">
        <f>TREND(Calibration!$A$2:$A$4,Calibration!$B$2:$B$4,C17)</f>
        <v>402.63310864690015</v>
      </c>
      <c r="K17" s="2">
        <f>TREND(Calibration!$A$2:$A$4,Calibration!$C$2:$C$4,E17)</f>
        <v>536.07467255789686</v>
      </c>
      <c r="L17" s="2">
        <f>TREND(Calibration!$A$2:$A$4,Calibration!$D$2:$D$4,G17)</f>
        <v>594.59375370530131</v>
      </c>
    </row>
    <row r="18" spans="1:12" x14ac:dyDescent="0.25">
      <c r="A18">
        <v>80083</v>
      </c>
      <c r="B18">
        <v>14.17399979</v>
      </c>
      <c r="C18">
        <v>0.58490001999999996</v>
      </c>
      <c r="D18">
        <v>992.70397949000005</v>
      </c>
      <c r="E18">
        <v>1.38629997</v>
      </c>
      <c r="F18">
        <v>378.57800293000003</v>
      </c>
      <c r="G18">
        <v>1.55480003</v>
      </c>
      <c r="H18">
        <v>9.9000003020963209E+37</v>
      </c>
      <c r="J18" s="2">
        <f>TREND(Calibration!$A$2:$A$4,Calibration!$B$2:$B$4,C18)</f>
        <v>405.68335473145078</v>
      </c>
      <c r="K18" s="2">
        <f>TREND(Calibration!$A$2:$A$4,Calibration!$C$2:$C$4,E18)</f>
        <v>540.4162606491011</v>
      </c>
      <c r="L18" s="2">
        <f>TREND(Calibration!$A$2:$A$4,Calibration!$D$2:$D$4,G18)</f>
        <v>599.93675639893183</v>
      </c>
    </row>
    <row r="19" spans="1:12" x14ac:dyDescent="0.25">
      <c r="A19">
        <v>85083</v>
      </c>
      <c r="B19">
        <v>14.135999679999999</v>
      </c>
      <c r="C19">
        <v>0.58160000999999995</v>
      </c>
      <c r="D19">
        <v>1265.9809570299999</v>
      </c>
      <c r="E19">
        <v>1.4558999500000001</v>
      </c>
      <c r="F19">
        <v>414.24600220000002</v>
      </c>
      <c r="G19">
        <v>1.5575000000000001</v>
      </c>
      <c r="H19">
        <v>9.9000003020963209E+37</v>
      </c>
      <c r="J19" s="2">
        <f>TREND(Calibration!$A$2:$A$4,Calibration!$B$2:$B$4,C19)</f>
        <v>403.62911791267419</v>
      </c>
      <c r="K19" s="2">
        <f>TREND(Calibration!$A$2:$A$4,Calibration!$C$2:$C$4,E19)</f>
        <v>568.3953499569858</v>
      </c>
      <c r="L19" s="2">
        <f>TREND(Calibration!$A$2:$A$4,Calibration!$D$2:$D$4,G19)</f>
        <v>601.04644377476632</v>
      </c>
    </row>
    <row r="20" spans="1:12" x14ac:dyDescent="0.25">
      <c r="A20">
        <v>90084</v>
      </c>
      <c r="B20">
        <v>14.083000180000001</v>
      </c>
      <c r="C20">
        <v>0.57840002000000001</v>
      </c>
      <c r="D20">
        <v>9.9000003020963209E+37</v>
      </c>
      <c r="E20">
        <v>1.44350004</v>
      </c>
      <c r="F20">
        <v>59.280998230000002</v>
      </c>
      <c r="G20">
        <v>1.55799997</v>
      </c>
      <c r="H20">
        <v>9.9000003020963209E+37</v>
      </c>
      <c r="J20" s="2">
        <f>TREND(Calibration!$A$2:$A$4,Calibration!$B$2:$B$4,C20)</f>
        <v>401.63714295571447</v>
      </c>
      <c r="K20" s="2">
        <f>TREND(Calibration!$A$2:$A$4,Calibration!$C$2:$C$4,E20)</f>
        <v>563.41060442545358</v>
      </c>
      <c r="L20" s="2">
        <f>TREND(Calibration!$A$2:$A$4,Calibration!$D$2:$D$4,G20)</f>
        <v>601.25193139029386</v>
      </c>
    </row>
    <row r="21" spans="1:12" x14ac:dyDescent="0.25">
      <c r="A21">
        <v>95083</v>
      </c>
      <c r="B21">
        <v>14.211000439999999</v>
      </c>
      <c r="C21">
        <v>0.58319997999999995</v>
      </c>
      <c r="D21">
        <v>875.46502685999997</v>
      </c>
      <c r="E21">
        <v>1.4337999800000001</v>
      </c>
      <c r="F21">
        <v>505.04199218999997</v>
      </c>
      <c r="G21">
        <v>1.5569000200000001</v>
      </c>
      <c r="H21">
        <v>9.9000003020963209E+37</v>
      </c>
      <c r="J21" s="2">
        <f>TREND(Calibration!$A$2:$A$4,Calibration!$B$2:$B$4,C21)</f>
        <v>404.62508982880109</v>
      </c>
      <c r="K21" s="2">
        <f>TREND(Calibration!$A$2:$A$4,Calibration!$C$2:$C$4,E21)</f>
        <v>559.5111946119473</v>
      </c>
      <c r="L21" s="2">
        <f>TREND(Calibration!$A$2:$A$4,Calibration!$D$2:$D$4,G21)</f>
        <v>600.79985206013498</v>
      </c>
    </row>
    <row r="22" spans="1:12" x14ac:dyDescent="0.25">
      <c r="A22">
        <v>100084</v>
      </c>
      <c r="B22">
        <v>14.333000180000001</v>
      </c>
      <c r="C22">
        <v>0.57999997999999997</v>
      </c>
      <c r="D22">
        <v>9.9000003020963209E+37</v>
      </c>
      <c r="E22">
        <v>1.40840006</v>
      </c>
      <c r="F22">
        <v>268.22100829999999</v>
      </c>
      <c r="G22">
        <v>1.5563999399999999</v>
      </c>
      <c r="H22">
        <v>9.9000003020963209E+37</v>
      </c>
      <c r="J22" s="2">
        <f>TREND(Calibration!$A$2:$A$4,Calibration!$B$2:$B$4,C22)</f>
        <v>402.63310864690015</v>
      </c>
      <c r="K22" s="2">
        <f>TREND(Calibration!$A$2:$A$4,Calibration!$C$2:$C$4,E22)</f>
        <v>549.30046423396254</v>
      </c>
      <c r="L22" s="2">
        <f>TREND(Calibration!$A$2:$A$4,Calibration!$D$2:$D$4,G22)</f>
        <v>600.59431923461932</v>
      </c>
    </row>
    <row r="23" spans="1:12" x14ac:dyDescent="0.25">
      <c r="A23">
        <v>105085</v>
      </c>
      <c r="B23">
        <v>14.501000400000001</v>
      </c>
      <c r="C23">
        <v>0.57459998000000001</v>
      </c>
      <c r="D23">
        <v>980.00799560999997</v>
      </c>
      <c r="E23">
        <v>1.38139999</v>
      </c>
      <c r="F23">
        <v>573.31500243999994</v>
      </c>
      <c r="G23">
        <v>1.5607000600000001</v>
      </c>
      <c r="H23">
        <v>9.9000003020963209E+37</v>
      </c>
      <c r="J23" s="2">
        <f>TREND(Calibration!$A$2:$A$4,Calibration!$B$2:$B$4,C23)</f>
        <v>399.2716404024423</v>
      </c>
      <c r="K23" s="2">
        <f>TREND(Calibration!$A$2:$A$4,Calibration!$C$2:$C$4,E23)</f>
        <v>538.44647591601858</v>
      </c>
      <c r="L23" s="2">
        <f>TREND(Calibration!$A$2:$A$4,Calibration!$D$2:$D$4,G23)</f>
        <v>602.36166808611529</v>
      </c>
    </row>
    <row r="24" spans="1:12" x14ac:dyDescent="0.25">
      <c r="A24">
        <v>110086</v>
      </c>
      <c r="B24">
        <v>14.559000019999999</v>
      </c>
      <c r="C24">
        <v>0.58109999000000001</v>
      </c>
      <c r="D24">
        <v>1086.7270507799999</v>
      </c>
      <c r="E24">
        <v>1.3727999900000001</v>
      </c>
      <c r="F24">
        <v>405.53601073999999</v>
      </c>
      <c r="G24">
        <v>1.54990005</v>
      </c>
      <c r="H24">
        <v>9.9000003020963209E+37</v>
      </c>
      <c r="J24" s="2">
        <f>TREND(Calibration!$A$2:$A$4,Calibration!$B$2:$B$4,C24)</f>
        <v>403.31785840311983</v>
      </c>
      <c r="K24" s="2">
        <f>TREND(Calibration!$A$2:$A$4,Calibration!$C$2:$C$4,E24)</f>
        <v>534.98928860004798</v>
      </c>
      <c r="L24" s="2">
        <f>TREND(Calibration!$A$2:$A$4,Calibration!$D$2:$D$4,G24)</f>
        <v>597.92286515279159</v>
      </c>
    </row>
    <row r="25" spans="1:12" x14ac:dyDescent="0.25">
      <c r="A25">
        <v>115086</v>
      </c>
      <c r="B25">
        <v>14.501000400000001</v>
      </c>
      <c r="C25">
        <v>0.57459998000000001</v>
      </c>
      <c r="D25">
        <v>999.22802734000004</v>
      </c>
      <c r="E25">
        <v>1.4272999799999999</v>
      </c>
      <c r="F25">
        <v>373.45901488999999</v>
      </c>
      <c r="G25">
        <v>1.54779994</v>
      </c>
      <c r="H25">
        <v>9.9000003020963209E+37</v>
      </c>
      <c r="J25" s="2">
        <f>TREND(Calibration!$A$2:$A$4,Calibration!$B$2:$B$4,C25)</f>
        <v>399.2716404024423</v>
      </c>
      <c r="K25" s="2">
        <f>TREND(Calibration!$A$2:$A$4,Calibration!$C$2:$C$4,E25)</f>
        <v>556.89820419871364</v>
      </c>
      <c r="L25" s="2">
        <f>TREND(Calibration!$A$2:$A$4,Calibration!$D$2:$D$4,G25)</f>
        <v>597.05972017160161</v>
      </c>
    </row>
    <row r="26" spans="1:12" x14ac:dyDescent="0.25">
      <c r="A26">
        <v>120085</v>
      </c>
      <c r="B26">
        <v>14.394000050000001</v>
      </c>
      <c r="C26">
        <v>0.57239996999999998</v>
      </c>
      <c r="D26">
        <v>1161.8110351600001</v>
      </c>
      <c r="E26">
        <v>1.3895000200000001</v>
      </c>
      <c r="F26">
        <v>342.51599120999998</v>
      </c>
      <c r="G26">
        <v>1.5552999999999999</v>
      </c>
      <c r="H26">
        <v>9.9000003020963209E+37</v>
      </c>
      <c r="J26" s="2">
        <f>TREND(Calibration!$A$2:$A$4,Calibration!$B$2:$B$4,C26)</f>
        <v>397.90214711494417</v>
      </c>
      <c r="K26" s="2">
        <f>TREND(Calibration!$A$2:$A$4,Calibration!$C$2:$C$4,E26)</f>
        <v>541.7026760293885</v>
      </c>
      <c r="L26" s="2">
        <f>TREND(Calibration!$A$2:$A$4,Calibration!$D$2:$D$4,G26)</f>
        <v>600.14224401445938</v>
      </c>
    </row>
    <row r="27" spans="1:12" x14ac:dyDescent="0.25">
      <c r="A27">
        <v>125086</v>
      </c>
      <c r="B27">
        <v>14.26399994</v>
      </c>
      <c r="C27">
        <v>0.57999997999999997</v>
      </c>
      <c r="D27">
        <v>1150.8850097699999</v>
      </c>
      <c r="E27">
        <v>1.4052</v>
      </c>
      <c r="F27">
        <v>225.60499573000001</v>
      </c>
      <c r="G27">
        <v>1.5585999500000001</v>
      </c>
      <c r="H27">
        <v>9.9000003020963209E+37</v>
      </c>
      <c r="J27" s="2">
        <f>TREND(Calibration!$A$2:$A$4,Calibration!$B$2:$B$4,C27)</f>
        <v>402.63310864690015</v>
      </c>
      <c r="K27" s="2">
        <f>TREND(Calibration!$A$2:$A$4,Calibration!$C$2:$C$4,E27)</f>
        <v>548.01404483368992</v>
      </c>
      <c r="L27" s="2">
        <f>TREND(Calibration!$A$2:$A$4,Calibration!$D$2:$D$4,G27)</f>
        <v>601.4985231049252</v>
      </c>
    </row>
    <row r="28" spans="1:12" x14ac:dyDescent="0.25">
      <c r="A28">
        <v>130086</v>
      </c>
      <c r="B28">
        <v>14.166999819999999</v>
      </c>
      <c r="C28">
        <v>0.58759998999999996</v>
      </c>
      <c r="D28">
        <v>1064.79296875</v>
      </c>
      <c r="E28">
        <v>1.44239998</v>
      </c>
      <c r="F28">
        <v>604.60601807</v>
      </c>
      <c r="G28">
        <v>1.5542000499999999</v>
      </c>
      <c r="H28">
        <v>9.9000003020963209E+37</v>
      </c>
      <c r="J28" s="2">
        <f>TREND(Calibration!$A$2:$A$4,Calibration!$B$2:$B$4,C28)</f>
        <v>407.36407017885614</v>
      </c>
      <c r="K28" s="2">
        <f>TREND(Calibration!$A$2:$A$4,Calibration!$C$2:$C$4,E28)</f>
        <v>562.9683819279179</v>
      </c>
      <c r="L28" s="2">
        <f>TREND(Calibration!$A$2:$A$4,Calibration!$D$2:$D$4,G28)</f>
        <v>599.6901646843005</v>
      </c>
    </row>
    <row r="29" spans="1:12" x14ac:dyDescent="0.25">
      <c r="A29">
        <v>135085</v>
      </c>
      <c r="B29">
        <v>14.100000380000001</v>
      </c>
      <c r="C29">
        <v>0.58969998000000001</v>
      </c>
      <c r="D29">
        <v>999.60601807</v>
      </c>
      <c r="E29">
        <v>1.42190003</v>
      </c>
      <c r="F29">
        <v>1052.07299805</v>
      </c>
      <c r="G29">
        <v>1.5552999999999999</v>
      </c>
      <c r="H29">
        <v>9.9000003020963209E+37</v>
      </c>
      <c r="J29" s="2">
        <f>TREND(Calibration!$A$2:$A$4,Calibration!$B$2:$B$4,C29)</f>
        <v>408.67130160453746</v>
      </c>
      <c r="K29" s="2">
        <f>TREND(Calibration!$A$2:$A$4,Calibration!$C$2:$C$4,E29)</f>
        <v>554.72743226303055</v>
      </c>
      <c r="L29" s="2">
        <f>TREND(Calibration!$A$2:$A$4,Calibration!$D$2:$D$4,G29)</f>
        <v>600.14224401445938</v>
      </c>
    </row>
    <row r="30" spans="1:12" x14ac:dyDescent="0.25">
      <c r="A30">
        <v>140085</v>
      </c>
      <c r="B30">
        <v>14.097000120000001</v>
      </c>
      <c r="C30">
        <v>0.59189999000000004</v>
      </c>
      <c r="D30">
        <v>691.04699706999997</v>
      </c>
      <c r="E30">
        <v>1.45650005</v>
      </c>
      <c r="F30">
        <v>9.9000003020963209E+37</v>
      </c>
      <c r="G30">
        <v>1.56289995</v>
      </c>
      <c r="H30">
        <v>9.9000003020963209E+37</v>
      </c>
      <c r="J30" s="2">
        <f>TREND(Calibration!$A$2:$A$4,Calibration!$B$2:$B$4,C30)</f>
        <v>410.04079489203559</v>
      </c>
      <c r="K30" s="2">
        <f>TREND(Calibration!$A$2:$A$4,Calibration!$C$2:$C$4,E30)</f>
        <v>568.63658927190602</v>
      </c>
      <c r="L30" s="2">
        <f>TREND(Calibration!$A$2:$A$4,Calibration!$D$2:$D$4,G30)</f>
        <v>603.26582263643411</v>
      </c>
    </row>
    <row r="31" spans="1:12" x14ac:dyDescent="0.25">
      <c r="A31">
        <v>145085</v>
      </c>
      <c r="B31">
        <v>14.20699978</v>
      </c>
      <c r="C31">
        <v>0.59240000999999998</v>
      </c>
      <c r="D31">
        <v>994.68701171999999</v>
      </c>
      <c r="E31">
        <v>1.3982000400000001</v>
      </c>
      <c r="F31">
        <v>9.9000003020963209E+37</v>
      </c>
      <c r="G31">
        <v>1.5596000000000001</v>
      </c>
      <c r="H31">
        <v>9.9000003020963209E+37</v>
      </c>
      <c r="J31" s="2">
        <f>TREND(Calibration!$A$2:$A$4,Calibration!$B$2:$B$4,C31)</f>
        <v>410.35205440158995</v>
      </c>
      <c r="K31" s="2">
        <f>TREND(Calibration!$A$2:$A$4,Calibration!$C$2:$C$4,E31)</f>
        <v>545.20007123784092</v>
      </c>
      <c r="L31" s="2">
        <f>TREND(Calibration!$A$2:$A$4,Calibration!$D$2:$D$4,G31)</f>
        <v>601.9095435459684</v>
      </c>
    </row>
    <row r="32" spans="1:12" x14ac:dyDescent="0.25">
      <c r="A32">
        <v>150085</v>
      </c>
      <c r="B32">
        <v>14.3920002</v>
      </c>
      <c r="C32">
        <v>0.58759998999999996</v>
      </c>
      <c r="D32">
        <v>840.86199951000003</v>
      </c>
      <c r="E32">
        <v>1.3900999999999999</v>
      </c>
      <c r="F32">
        <v>9.9000003020963209E+37</v>
      </c>
      <c r="G32">
        <v>1.5585999500000001</v>
      </c>
      <c r="H32">
        <v>9.9000003020963209E+37</v>
      </c>
      <c r="J32" s="2">
        <f>TREND(Calibration!$A$2:$A$4,Calibration!$B$2:$B$4,C32)</f>
        <v>407.36407017885614</v>
      </c>
      <c r="K32" s="2">
        <f>TREND(Calibration!$A$2:$A$4,Calibration!$C$2:$C$4,E32)</f>
        <v>541.94386710448566</v>
      </c>
      <c r="L32" s="2">
        <f>TREND(Calibration!$A$2:$A$4,Calibration!$D$2:$D$4,G32)</f>
        <v>601.4985231049252</v>
      </c>
    </row>
    <row r="33" spans="1:12" x14ac:dyDescent="0.25">
      <c r="A33">
        <v>155085</v>
      </c>
      <c r="B33">
        <v>14.524999619999999</v>
      </c>
      <c r="C33">
        <v>0.58319997999999995</v>
      </c>
      <c r="D33">
        <v>850.07598876999998</v>
      </c>
      <c r="E33">
        <v>1.4095</v>
      </c>
      <c r="F33">
        <v>9.9000003020963209E+37</v>
      </c>
      <c r="G33">
        <v>1.5532000100000001</v>
      </c>
      <c r="H33">
        <v>9.9000003020963209E+37</v>
      </c>
      <c r="J33" s="2">
        <f>TREND(Calibration!$A$2:$A$4,Calibration!$B$2:$B$4,C33)</f>
        <v>404.62508982880109</v>
      </c>
      <c r="K33" s="2">
        <f>TREND(Calibration!$A$2:$A$4,Calibration!$C$2:$C$4,E33)</f>
        <v>549.74263849167528</v>
      </c>
      <c r="L33" s="2">
        <f>TREND(Calibration!$A$2:$A$4,Calibration!$D$2:$D$4,G33)</f>
        <v>599.27914835325635</v>
      </c>
    </row>
    <row r="34" spans="1:12" x14ac:dyDescent="0.25">
      <c r="A34">
        <v>160085</v>
      </c>
      <c r="B34">
        <v>14.62300014</v>
      </c>
      <c r="C34">
        <v>0.58160000999999995</v>
      </c>
      <c r="D34">
        <v>924.15899658000001</v>
      </c>
      <c r="E34">
        <v>1.39380002</v>
      </c>
      <c r="F34">
        <v>9.9000003020963209E+37</v>
      </c>
      <c r="G34">
        <v>1.5542000499999999</v>
      </c>
      <c r="H34">
        <v>9.9000003020963209E+37</v>
      </c>
      <c r="J34" s="2">
        <f>TREND(Calibration!$A$2:$A$4,Calibration!$B$2:$B$4,C34)</f>
        <v>403.62911791267419</v>
      </c>
      <c r="K34" s="2">
        <f>TREND(Calibration!$A$2:$A$4,Calibration!$C$2:$C$4,E34)</f>
        <v>543.43126968737386</v>
      </c>
      <c r="L34" s="2">
        <f>TREND(Calibration!$A$2:$A$4,Calibration!$D$2:$D$4,G34)</f>
        <v>599.6901646843005</v>
      </c>
    </row>
    <row r="35" spans="1:12" x14ac:dyDescent="0.25">
      <c r="A35">
        <v>165087</v>
      </c>
      <c r="B35">
        <v>14.53800011</v>
      </c>
      <c r="C35">
        <v>0.57410002000000004</v>
      </c>
      <c r="D35">
        <v>1174.8950195299999</v>
      </c>
      <c r="E35">
        <v>1.3679000100000001</v>
      </c>
      <c r="F35">
        <v>738.79901123000002</v>
      </c>
      <c r="G35">
        <v>1.55480003</v>
      </c>
      <c r="H35">
        <v>9.9000003020963209E+37</v>
      </c>
      <c r="J35" s="2">
        <f>TREND(Calibration!$A$2:$A$4,Calibration!$B$2:$B$4,C35)</f>
        <v>398.96041824253507</v>
      </c>
      <c r="K35" s="2">
        <f>TREND(Calibration!$A$2:$A$4,Calibration!$C$2:$C$4,E35)</f>
        <v>533.01950386696547</v>
      </c>
      <c r="L35" s="2">
        <f>TREND(Calibration!$A$2:$A$4,Calibration!$D$2:$D$4,G35)</f>
        <v>599.93675639893183</v>
      </c>
    </row>
    <row r="36" spans="1:12" x14ac:dyDescent="0.25">
      <c r="A36">
        <v>170087</v>
      </c>
      <c r="B36">
        <v>14.41800022</v>
      </c>
      <c r="C36">
        <v>0.57410002000000004</v>
      </c>
      <c r="D36">
        <v>1126.7299804700001</v>
      </c>
      <c r="E36">
        <v>1.35599995</v>
      </c>
      <c r="F36">
        <v>443.80099487000001</v>
      </c>
      <c r="G36">
        <v>1.55589998</v>
      </c>
      <c r="H36">
        <v>9.9000003020963209E+37</v>
      </c>
      <c r="J36" s="2">
        <f>TREND(Calibration!$A$2:$A$4,Calibration!$B$2:$B$4,C36)</f>
        <v>398.96041824253507</v>
      </c>
      <c r="K36" s="2">
        <f>TREND(Calibration!$A$2:$A$4,Calibration!$C$2:$C$4,E36)</f>
        <v>528.23569729821088</v>
      </c>
      <c r="L36" s="2">
        <f>TREND(Calibration!$A$2:$A$4,Calibration!$D$2:$D$4,G36)</f>
        <v>600.38883572909072</v>
      </c>
    </row>
    <row r="37" spans="1:12" x14ac:dyDescent="0.25">
      <c r="A37">
        <v>175087</v>
      </c>
      <c r="B37">
        <v>14.28800011</v>
      </c>
      <c r="C37">
        <v>0.58920002000000005</v>
      </c>
      <c r="D37">
        <v>1274.10095215</v>
      </c>
      <c r="E37">
        <v>1.35230005</v>
      </c>
      <c r="F37">
        <v>349.34698486000002</v>
      </c>
      <c r="G37">
        <v>1.55480003</v>
      </c>
      <c r="H37">
        <v>9.9000003020963209E+37</v>
      </c>
      <c r="J37" s="2">
        <f>TREND(Calibration!$A$2:$A$4,Calibration!$B$2:$B$4,C37)</f>
        <v>408.36007944463023</v>
      </c>
      <c r="K37" s="2">
        <f>TREND(Calibration!$A$2:$A$4,Calibration!$C$2:$C$4,E37)</f>
        <v>526.74834295514574</v>
      </c>
      <c r="L37" s="2">
        <f>TREND(Calibration!$A$2:$A$4,Calibration!$D$2:$D$4,G37)</f>
        <v>599.93675639893183</v>
      </c>
    </row>
    <row r="38" spans="1:12" x14ac:dyDescent="0.25">
      <c r="A38">
        <v>180087</v>
      </c>
      <c r="B38">
        <v>14.194000239999999</v>
      </c>
      <c r="C38">
        <v>0.59079999000000005</v>
      </c>
      <c r="D38">
        <v>1094.52502441</v>
      </c>
      <c r="E38">
        <v>1.3538999599999999</v>
      </c>
      <c r="F38">
        <v>837.63598633000004</v>
      </c>
      <c r="G38">
        <v>1.55799997</v>
      </c>
      <c r="H38">
        <v>9.9000003020963209E+37</v>
      </c>
      <c r="J38" s="2">
        <f>TREND(Calibration!$A$2:$A$4,Calibration!$B$2:$B$4,C38)</f>
        <v>409.35605136075714</v>
      </c>
      <c r="K38" s="2">
        <f>TREND(Calibration!$A$2:$A$4,Calibration!$C$2:$C$4,E38)</f>
        <v>527.39150441545905</v>
      </c>
      <c r="L38" s="2">
        <f>TREND(Calibration!$A$2:$A$4,Calibration!$D$2:$D$4,G38)</f>
        <v>601.25193139029386</v>
      </c>
    </row>
    <row r="39" spans="1:12" x14ac:dyDescent="0.25">
      <c r="A39">
        <v>185090</v>
      </c>
      <c r="B39">
        <v>14.13300037</v>
      </c>
      <c r="C39">
        <v>0.59350002000000002</v>
      </c>
      <c r="D39">
        <v>823.48699951000003</v>
      </c>
      <c r="E39">
        <v>1.3840999599999999</v>
      </c>
      <c r="F39">
        <v>1211.1450195299999</v>
      </c>
      <c r="G39">
        <v>1.56229997</v>
      </c>
      <c r="H39">
        <v>9.9000003020963209E+37</v>
      </c>
      <c r="J39" s="2">
        <f>TREND(Calibration!$A$2:$A$4,Calibration!$B$2:$B$4,C39)</f>
        <v>411.03680415780963</v>
      </c>
      <c r="K39" s="2">
        <f>TREND(Calibration!$A$2:$A$4,Calibration!$C$2:$C$4,E39)</f>
        <v>539.53185987386746</v>
      </c>
      <c r="L39" s="2">
        <f>TREND(Calibration!$A$2:$A$4,Calibration!$D$2:$D$4,G39)</f>
        <v>603.01923092180277</v>
      </c>
    </row>
    <row r="40" spans="1:12" x14ac:dyDescent="0.25">
      <c r="A40">
        <v>190087</v>
      </c>
      <c r="B40">
        <v>14.102999690000001</v>
      </c>
      <c r="C40">
        <v>0.59240000999999998</v>
      </c>
      <c r="D40">
        <v>1017.50701904</v>
      </c>
      <c r="E40">
        <v>1.3727999900000001</v>
      </c>
      <c r="F40">
        <v>9.9000003020963209E+37</v>
      </c>
      <c r="G40">
        <v>1.5613000399999999</v>
      </c>
      <c r="H40">
        <v>9.9000003020963209E+37</v>
      </c>
      <c r="J40" s="2">
        <f>TREND(Calibration!$A$2:$A$4,Calibration!$B$2:$B$4,C40)</f>
        <v>410.35205440158995</v>
      </c>
      <c r="K40" s="2">
        <f>TREND(Calibration!$A$2:$A$4,Calibration!$C$2:$C$4,E40)</f>
        <v>534.98928860004798</v>
      </c>
      <c r="L40" s="2">
        <f>TREND(Calibration!$A$2:$A$4,Calibration!$D$2:$D$4,G40)</f>
        <v>602.60825980074651</v>
      </c>
    </row>
    <row r="41" spans="1:12" x14ac:dyDescent="0.25">
      <c r="A41">
        <v>195087</v>
      </c>
      <c r="B41">
        <v>14.248999599999999</v>
      </c>
      <c r="C41">
        <v>0.59350002000000002</v>
      </c>
      <c r="D41">
        <v>136.44200133999999</v>
      </c>
      <c r="E41">
        <v>1.35230005</v>
      </c>
      <c r="F41">
        <v>9.9000003020963209E+37</v>
      </c>
      <c r="G41">
        <v>1.56400001</v>
      </c>
      <c r="H41">
        <v>9.9000003020963209E+37</v>
      </c>
      <c r="J41" s="2">
        <f>TREND(Calibration!$A$2:$A$4,Calibration!$B$2:$B$4,C41)</f>
        <v>411.03680415780963</v>
      </c>
      <c r="K41" s="2">
        <f>TREND(Calibration!$A$2:$A$4,Calibration!$C$2:$C$4,E41)</f>
        <v>526.74834295514574</v>
      </c>
      <c r="L41" s="2">
        <f>TREND(Calibration!$A$2:$A$4,Calibration!$D$2:$D$4,G41)</f>
        <v>603.71794717658099</v>
      </c>
    </row>
    <row r="42" spans="1:12" x14ac:dyDescent="0.25">
      <c r="A42">
        <v>200087</v>
      </c>
      <c r="B42">
        <v>14.3920002</v>
      </c>
      <c r="C42">
        <v>0.58969998000000001</v>
      </c>
      <c r="D42">
        <v>901.10900878999996</v>
      </c>
      <c r="E42">
        <v>1.3489999800000001</v>
      </c>
      <c r="F42">
        <v>9.9000003020963209E+37</v>
      </c>
      <c r="G42">
        <v>1.56400001</v>
      </c>
      <c r="H42">
        <v>9.9000003020963209E+37</v>
      </c>
      <c r="J42" s="2">
        <f>TREND(Calibration!$A$2:$A$4,Calibration!$B$2:$B$4,C42)</f>
        <v>408.67130160453746</v>
      </c>
      <c r="K42" s="2">
        <f>TREND(Calibration!$A$2:$A$4,Calibration!$C$2:$C$4,E42)</f>
        <v>525.42171968237665</v>
      </c>
      <c r="L42" s="2">
        <f>TREND(Calibration!$A$2:$A$4,Calibration!$D$2:$D$4,G42)</f>
        <v>603.71794717658099</v>
      </c>
    </row>
    <row r="43" spans="1:12" x14ac:dyDescent="0.25">
      <c r="A43">
        <v>205087</v>
      </c>
      <c r="B43">
        <v>14.48600006</v>
      </c>
      <c r="C43">
        <v>0.58050000999999996</v>
      </c>
      <c r="D43">
        <v>9.9000003020963209E+37</v>
      </c>
      <c r="E43">
        <v>1.3442000199999999</v>
      </c>
      <c r="F43">
        <v>805.53997803000004</v>
      </c>
      <c r="G43">
        <v>1.56229997</v>
      </c>
      <c r="H43">
        <v>9.9000003020963209E+37</v>
      </c>
      <c r="J43" s="2">
        <f>TREND(Calibration!$A$2:$A$4,Calibration!$B$2:$B$4,C43)</f>
        <v>402.94437438139573</v>
      </c>
      <c r="K43" s="2">
        <f>TREND(Calibration!$A$2:$A$4,Calibration!$C$2:$C$4,E43)</f>
        <v>523.49214284177583</v>
      </c>
      <c r="L43" s="2">
        <f>TREND(Calibration!$A$2:$A$4,Calibration!$D$2:$D$4,G43)</f>
        <v>603.01923092180277</v>
      </c>
    </row>
    <row r="44" spans="1:12" x14ac:dyDescent="0.25">
      <c r="A44">
        <v>210087</v>
      </c>
      <c r="B44">
        <v>14.574000359999999</v>
      </c>
      <c r="C44">
        <v>0.58270001000000005</v>
      </c>
      <c r="D44">
        <v>800.81402588000003</v>
      </c>
      <c r="E44">
        <v>1.3344000600000001</v>
      </c>
      <c r="F44">
        <v>626.68902588000003</v>
      </c>
      <c r="G44">
        <v>1.55589998</v>
      </c>
      <c r="H44">
        <v>9.9000003020963209E+37</v>
      </c>
      <c r="J44" s="2">
        <f>TREND(Calibration!$A$2:$A$4,Calibration!$B$2:$B$4,C44)</f>
        <v>404.3138614439527</v>
      </c>
      <c r="K44" s="2">
        <f>TREND(Calibration!$A$2:$A$4,Calibration!$C$2:$C$4,E44)</f>
        <v>519.55257337561079</v>
      </c>
      <c r="L44" s="2">
        <f>TREND(Calibration!$A$2:$A$4,Calibration!$D$2:$D$4,G44)</f>
        <v>600.38883572909072</v>
      </c>
    </row>
    <row r="45" spans="1:12" x14ac:dyDescent="0.25">
      <c r="A45">
        <v>215090</v>
      </c>
      <c r="B45">
        <v>14.545000079999999</v>
      </c>
      <c r="C45">
        <v>0.58759998999999996</v>
      </c>
      <c r="D45">
        <v>688.33300781000003</v>
      </c>
      <c r="E45">
        <v>1.3603999600000001</v>
      </c>
      <c r="F45">
        <v>480.64700317</v>
      </c>
      <c r="G45">
        <v>1.55910003</v>
      </c>
      <c r="H45">
        <v>9.9000003020963209E+37</v>
      </c>
      <c r="J45" s="2">
        <f>TREND(Calibration!$A$2:$A$4,Calibration!$B$2:$B$4,C45)</f>
        <v>407.36407017885614</v>
      </c>
      <c r="K45" s="2">
        <f>TREND(Calibration!$A$2:$A$4,Calibration!$C$2:$C$4,E45)</f>
        <v>530.00449482869271</v>
      </c>
      <c r="L45" s="2">
        <f>TREND(Calibration!$A$2:$A$4,Calibration!$D$2:$D$4,G45)</f>
        <v>601.70405593044075</v>
      </c>
    </row>
    <row r="46" spans="1:12" x14ac:dyDescent="0.25">
      <c r="A46">
        <v>220087</v>
      </c>
      <c r="B46">
        <v>14.40499973</v>
      </c>
      <c r="C46">
        <v>0.58649998999999997</v>
      </c>
      <c r="D46">
        <v>942.98498534999999</v>
      </c>
      <c r="E46">
        <v>1.3835999999999999</v>
      </c>
      <c r="F46">
        <v>555.51202393000005</v>
      </c>
      <c r="G46">
        <v>1.5618000000000001</v>
      </c>
      <c r="H46">
        <v>9.9000003020963209E+37</v>
      </c>
      <c r="J46" s="2">
        <f>TREND(Calibration!$A$2:$A$4,Calibration!$B$2:$B$4,C46)</f>
        <v>406.67932664757768</v>
      </c>
      <c r="K46" s="2">
        <f>TREND(Calibration!$A$2:$A$4,Calibration!$C$2:$C$4,E46)</f>
        <v>539.33087669125212</v>
      </c>
      <c r="L46" s="2">
        <f>TREND(Calibration!$A$2:$A$4,Calibration!$D$2:$D$4,G46)</f>
        <v>602.81374330627523</v>
      </c>
    </row>
    <row r="47" spans="1:12" x14ac:dyDescent="0.25">
      <c r="A47">
        <v>225087</v>
      </c>
      <c r="B47">
        <v>14.295000079999999</v>
      </c>
      <c r="C47">
        <v>0.59780001999999999</v>
      </c>
      <c r="D47">
        <v>527.125</v>
      </c>
      <c r="E47">
        <v>1.37220001</v>
      </c>
      <c r="F47">
        <v>1108.8680419899999</v>
      </c>
      <c r="G47">
        <v>1.55910003</v>
      </c>
      <c r="H47">
        <v>9.9000003020963209E+37</v>
      </c>
      <c r="J47" s="2">
        <f>TREND(Calibration!$A$2:$A$4,Calibration!$B$2:$B$4,C47)</f>
        <v>413.71352887098902</v>
      </c>
      <c r="K47" s="2">
        <f>TREND(Calibration!$A$2:$A$4,Calibration!$C$2:$C$4,E47)</f>
        <v>534.74809752495071</v>
      </c>
      <c r="L47" s="2">
        <f>TREND(Calibration!$A$2:$A$4,Calibration!$D$2:$D$4,G47)</f>
        <v>601.70405593044075</v>
      </c>
    </row>
    <row r="48" spans="1:12" x14ac:dyDescent="0.25">
      <c r="A48">
        <v>230087</v>
      </c>
      <c r="B48">
        <v>14.13300037</v>
      </c>
      <c r="C48">
        <v>0.59130000999999999</v>
      </c>
      <c r="D48">
        <v>9.9000003020963209E+37</v>
      </c>
      <c r="E48">
        <v>1.38680005</v>
      </c>
      <c r="F48">
        <v>990.14801024999997</v>
      </c>
      <c r="G48">
        <v>1.5661</v>
      </c>
      <c r="H48">
        <v>9.9000003020963209E+37</v>
      </c>
      <c r="J48" s="2">
        <f>TREND(Calibration!$A$2:$A$4,Calibration!$B$2:$B$4,C48)</f>
        <v>409.6673108703115</v>
      </c>
      <c r="K48" s="2">
        <f>TREND(Calibration!$A$2:$A$4,Calibration!$C$2:$C$4,E48)</f>
        <v>540.61729207153951</v>
      </c>
      <c r="L48" s="2">
        <f>TREND(Calibration!$A$2:$A$4,Calibration!$D$2:$D$4,G48)</f>
        <v>604.58104283778414</v>
      </c>
    </row>
    <row r="49" spans="1:12" x14ac:dyDescent="0.25">
      <c r="A49">
        <v>235087</v>
      </c>
      <c r="B49">
        <v>14.00899982</v>
      </c>
      <c r="C49">
        <v>0.59079999000000005</v>
      </c>
      <c r="D49">
        <v>1263.4739990200001</v>
      </c>
      <c r="E49">
        <v>1.3679000100000001</v>
      </c>
      <c r="F49">
        <v>1127.5080566399999</v>
      </c>
      <c r="G49">
        <v>1.5666999800000001</v>
      </c>
      <c r="H49">
        <v>9.9000003020963209E+37</v>
      </c>
      <c r="J49" s="2">
        <f>TREND(Calibration!$A$2:$A$4,Calibration!$B$2:$B$4,C49)</f>
        <v>409.35605136075714</v>
      </c>
      <c r="K49" s="2">
        <f>TREND(Calibration!$A$2:$A$4,Calibration!$C$2:$C$4,E49)</f>
        <v>533.01950386696547</v>
      </c>
      <c r="L49" s="2">
        <f>TREND(Calibration!$A$2:$A$4,Calibration!$D$2:$D$4,G49)</f>
        <v>604.82763455241547</v>
      </c>
    </row>
    <row r="50" spans="1:12" x14ac:dyDescent="0.25">
      <c r="A50">
        <v>240087</v>
      </c>
      <c r="B50">
        <v>14.041999819999999</v>
      </c>
      <c r="C50">
        <v>0.59350002000000002</v>
      </c>
      <c r="D50">
        <v>514.21502685999997</v>
      </c>
      <c r="E50">
        <v>1.3883999600000001</v>
      </c>
      <c r="F50">
        <v>9.9000003020963209E+37</v>
      </c>
      <c r="G50">
        <v>1.56229997</v>
      </c>
      <c r="H50">
        <v>9.9000003020963209E+37</v>
      </c>
      <c r="J50" s="2">
        <f>TREND(Calibration!$A$2:$A$4,Calibration!$B$2:$B$4,C50)</f>
        <v>411.03680415780963</v>
      </c>
      <c r="K50" s="2">
        <f>TREND(Calibration!$A$2:$A$4,Calibration!$C$2:$C$4,E50)</f>
        <v>541.26045353185293</v>
      </c>
      <c r="L50" s="2">
        <f>TREND(Calibration!$A$2:$A$4,Calibration!$D$2:$D$4,G50)</f>
        <v>603.01923092180277</v>
      </c>
    </row>
    <row r="51" spans="1:12" x14ac:dyDescent="0.25">
      <c r="A51">
        <v>245100</v>
      </c>
      <c r="B51">
        <v>14.164999959999999</v>
      </c>
      <c r="C51">
        <v>0.60049998999999998</v>
      </c>
      <c r="D51">
        <v>1234.4050293</v>
      </c>
      <c r="E51">
        <v>1.3960000299999999</v>
      </c>
      <c r="F51">
        <v>1072.48596191</v>
      </c>
      <c r="G51">
        <v>1.5661</v>
      </c>
      <c r="H51">
        <v>9.9000003020963209E+37</v>
      </c>
      <c r="J51" s="2">
        <f>TREND(Calibration!$A$2:$A$4,Calibration!$B$2:$B$4,C51)</f>
        <v>415.39424431839439</v>
      </c>
      <c r="K51" s="2">
        <f>TREND(Calibration!$A$2:$A$4,Calibration!$C$2:$C$4,E51)</f>
        <v>544.31567046260739</v>
      </c>
      <c r="L51" s="2">
        <f>TREND(Calibration!$A$2:$A$4,Calibration!$D$2:$D$4,G51)</f>
        <v>604.58104283778414</v>
      </c>
    </row>
    <row r="52" spans="1:12" x14ac:dyDescent="0.25">
      <c r="A52">
        <v>250090</v>
      </c>
      <c r="B52">
        <v>14.30799961</v>
      </c>
      <c r="C52">
        <v>0.58810001999999995</v>
      </c>
      <c r="D52">
        <v>1310.9219970700001</v>
      </c>
      <c r="E52">
        <v>1.4121999700000001</v>
      </c>
      <c r="F52">
        <v>1068.9110107399999</v>
      </c>
      <c r="G52">
        <v>1.56289995</v>
      </c>
      <c r="H52">
        <v>9.9000003020963209E+37</v>
      </c>
      <c r="J52" s="2">
        <f>TREND(Calibration!$A$2:$A$4,Calibration!$B$2:$B$4,C52)</f>
        <v>407.67533591335172</v>
      </c>
      <c r="K52" s="2">
        <f>TREND(Calibration!$A$2:$A$4,Calibration!$C$2:$C$4,E52)</f>
        <v>550.82802244952427</v>
      </c>
      <c r="L52" s="2">
        <f>TREND(Calibration!$A$2:$A$4,Calibration!$D$2:$D$4,G52)</f>
        <v>603.26582263643411</v>
      </c>
    </row>
    <row r="53" spans="1:12" x14ac:dyDescent="0.25">
      <c r="A53">
        <v>255090</v>
      </c>
      <c r="B53">
        <v>14.522000309999999</v>
      </c>
      <c r="C53">
        <v>0.58810001999999995</v>
      </c>
      <c r="D53">
        <v>429.08300781000003</v>
      </c>
      <c r="E53">
        <v>1.38740003</v>
      </c>
      <c r="F53">
        <v>1349.26794434</v>
      </c>
      <c r="G53">
        <v>1.5585999500000001</v>
      </c>
      <c r="H53">
        <v>9.9000003020963209E+37</v>
      </c>
      <c r="J53" s="2">
        <f>TREND(Calibration!$A$2:$A$4,Calibration!$B$2:$B$4,C53)</f>
        <v>407.67533591335172</v>
      </c>
      <c r="K53" s="2">
        <f>TREND(Calibration!$A$2:$A$4,Calibration!$C$2:$C$4,E53)</f>
        <v>540.85848314663679</v>
      </c>
      <c r="L53" s="2">
        <f>TREND(Calibration!$A$2:$A$4,Calibration!$D$2:$D$4,G53)</f>
        <v>601.4985231049252</v>
      </c>
    </row>
    <row r="54" spans="1:12" x14ac:dyDescent="0.25">
      <c r="A54">
        <v>260087</v>
      </c>
      <c r="B54">
        <v>14.59300041</v>
      </c>
      <c r="C54">
        <v>0.59509999000000002</v>
      </c>
      <c r="D54">
        <v>995.02301024999997</v>
      </c>
      <c r="E54">
        <v>1.3684999900000001</v>
      </c>
      <c r="F54">
        <v>936.63702393000005</v>
      </c>
      <c r="G54">
        <v>1.55589998</v>
      </c>
      <c r="H54">
        <v>9.9000003020963209E+37</v>
      </c>
      <c r="J54" s="2">
        <f>TREND(Calibration!$A$2:$A$4,Calibration!$B$2:$B$4,C54)</f>
        <v>412.03277607393653</v>
      </c>
      <c r="K54" s="2">
        <f>TREND(Calibration!$A$2:$A$4,Calibration!$C$2:$C$4,E54)</f>
        <v>533.26069494206274</v>
      </c>
      <c r="L54" s="2">
        <f>TREND(Calibration!$A$2:$A$4,Calibration!$D$2:$D$4,G54)</f>
        <v>600.38883572909072</v>
      </c>
    </row>
    <row r="55" spans="1:12" x14ac:dyDescent="0.25">
      <c r="A55">
        <v>265087</v>
      </c>
      <c r="B55">
        <v>14.541000370000001</v>
      </c>
      <c r="C55">
        <v>0.58859998000000002</v>
      </c>
      <c r="D55">
        <v>1255.3260498</v>
      </c>
      <c r="E55">
        <v>1.36469996</v>
      </c>
      <c r="F55">
        <v>854.67401123000002</v>
      </c>
      <c r="G55">
        <v>1.5532000100000001</v>
      </c>
      <c r="H55">
        <v>9.9000003020963209E+37</v>
      </c>
      <c r="J55" s="2">
        <f>TREND(Calibration!$A$2:$A$4,Calibration!$B$2:$B$4,C55)</f>
        <v>407.986558073259</v>
      </c>
      <c r="K55" s="2">
        <f>TREND(Calibration!$A$2:$A$4,Calibration!$C$2:$C$4,E55)</f>
        <v>531.73308848667807</v>
      </c>
      <c r="L55" s="2">
        <f>TREND(Calibration!$A$2:$A$4,Calibration!$D$2:$D$4,G55)</f>
        <v>599.27914835325635</v>
      </c>
    </row>
    <row r="56" spans="1:12" x14ac:dyDescent="0.25">
      <c r="A56">
        <v>270090</v>
      </c>
      <c r="B56">
        <v>14.472999570000001</v>
      </c>
      <c r="C56">
        <v>0.59509999000000002</v>
      </c>
      <c r="D56">
        <v>721.14697265999996</v>
      </c>
      <c r="E56">
        <v>1.3819999700000001</v>
      </c>
      <c r="F56">
        <v>1103.1600341799999</v>
      </c>
      <c r="G56">
        <v>1.55209994</v>
      </c>
      <c r="H56">
        <v>9.9000003020963209E+37</v>
      </c>
      <c r="J56" s="2">
        <f>TREND(Calibration!$A$2:$A$4,Calibration!$B$2:$B$4,C56)</f>
        <v>412.03277607393653</v>
      </c>
      <c r="K56" s="2">
        <f>TREND(Calibration!$A$2:$A$4,Calibration!$C$2:$C$4,E56)</f>
        <v>538.68766699111586</v>
      </c>
      <c r="L56" s="2">
        <f>TREND(Calibration!$A$2:$A$4,Calibration!$D$2:$D$4,G56)</f>
        <v>598.82701970311052</v>
      </c>
    </row>
    <row r="57" spans="1:12" x14ac:dyDescent="0.25">
      <c r="A57">
        <v>275087</v>
      </c>
      <c r="B57">
        <v>14.31400013</v>
      </c>
      <c r="C57">
        <v>0.60000001999999997</v>
      </c>
      <c r="D57">
        <v>1287.6269531200001</v>
      </c>
      <c r="E57">
        <v>1.3830000200000001</v>
      </c>
      <c r="F57">
        <v>793.70898437000005</v>
      </c>
      <c r="G57">
        <v>1.55209994</v>
      </c>
      <c r="H57">
        <v>9.9000003020963209E+37</v>
      </c>
      <c r="J57" s="2">
        <f>TREND(Calibration!$A$2:$A$4,Calibration!$B$2:$B$4,C57)</f>
        <v>415.08301593354594</v>
      </c>
      <c r="K57" s="2">
        <f>TREND(Calibration!$A$2:$A$4,Calibration!$C$2:$C$4,E57)</f>
        <v>539.08968561615495</v>
      </c>
      <c r="L57" s="2">
        <f>TREND(Calibration!$A$2:$A$4,Calibration!$D$2:$D$4,G57)</f>
        <v>598.82701970311052</v>
      </c>
    </row>
    <row r="58" spans="1:12" x14ac:dyDescent="0.25">
      <c r="A58">
        <v>280087</v>
      </c>
      <c r="B58">
        <v>14.149000170000001</v>
      </c>
      <c r="C58">
        <v>0.59570003000000005</v>
      </c>
      <c r="D58">
        <v>1138.0369873</v>
      </c>
      <c r="E58">
        <v>1.38469994</v>
      </c>
      <c r="F58">
        <v>1112.17700195</v>
      </c>
      <c r="G58">
        <v>1.55369997</v>
      </c>
      <c r="H58">
        <v>9.9000003020963209E+37</v>
      </c>
      <c r="J58" s="2">
        <f>TREND(Calibration!$A$2:$A$4,Calibration!$B$2:$B$4,C58)</f>
        <v>412.40629744530776</v>
      </c>
      <c r="K58" s="2">
        <f>TREND(Calibration!$A$2:$A$4,Calibration!$C$2:$C$4,E58)</f>
        <v>539.77305094896474</v>
      </c>
      <c r="L58" s="2">
        <f>TREND(Calibration!$A$2:$A$4,Calibration!$D$2:$D$4,G58)</f>
        <v>599.48463185878495</v>
      </c>
    </row>
    <row r="59" spans="1:12" x14ac:dyDescent="0.25">
      <c r="A59">
        <v>285099</v>
      </c>
      <c r="B59">
        <v>14.01599979</v>
      </c>
      <c r="C59">
        <v>0.58539998999999998</v>
      </c>
      <c r="D59">
        <v>1361.3869628899999</v>
      </c>
      <c r="E59">
        <v>1.3852000200000001</v>
      </c>
      <c r="F59">
        <v>941.12200928000004</v>
      </c>
      <c r="G59">
        <v>1.5596000000000001</v>
      </c>
      <c r="H59">
        <v>9.9000003020963209E+37</v>
      </c>
      <c r="J59" s="2">
        <f>TREND(Calibration!$A$2:$A$4,Calibration!$B$2:$B$4,C59)</f>
        <v>405.99458311629922</v>
      </c>
      <c r="K59" s="2">
        <f>TREND(Calibration!$A$2:$A$4,Calibration!$C$2:$C$4,E59)</f>
        <v>539.97408237140326</v>
      </c>
      <c r="L59" s="2">
        <f>TREND(Calibration!$A$2:$A$4,Calibration!$D$2:$D$4,G59)</f>
        <v>601.9095435459684</v>
      </c>
    </row>
    <row r="60" spans="1:12" x14ac:dyDescent="0.25">
      <c r="A60">
        <v>290101</v>
      </c>
      <c r="B60">
        <v>13.977000240000001</v>
      </c>
      <c r="C60">
        <v>0.57999997999999997</v>
      </c>
      <c r="D60">
        <v>791.55999756000006</v>
      </c>
      <c r="E60">
        <v>1.3835999999999999</v>
      </c>
      <c r="F60">
        <v>690.76800536999997</v>
      </c>
      <c r="G60">
        <v>1.55799997</v>
      </c>
      <c r="H60">
        <v>9.9000003020963209E+37</v>
      </c>
      <c r="J60" s="2">
        <f>TREND(Calibration!$A$2:$A$4,Calibration!$B$2:$B$4,C60)</f>
        <v>402.63310864690015</v>
      </c>
      <c r="K60" s="2">
        <f>TREND(Calibration!$A$2:$A$4,Calibration!$C$2:$C$4,E60)</f>
        <v>539.33087669125212</v>
      </c>
      <c r="L60" s="2">
        <f>TREND(Calibration!$A$2:$A$4,Calibration!$D$2:$D$4,G60)</f>
        <v>601.25193139029386</v>
      </c>
    </row>
    <row r="61" spans="1:12" x14ac:dyDescent="0.25">
      <c r="A61">
        <v>295090</v>
      </c>
      <c r="B61">
        <v>14.152000429999999</v>
      </c>
      <c r="C61">
        <v>0.59079999000000005</v>
      </c>
      <c r="D61">
        <v>483.65399170000001</v>
      </c>
      <c r="E61">
        <v>1.3727999900000001</v>
      </c>
      <c r="F61">
        <v>1104.59997559</v>
      </c>
      <c r="G61">
        <v>1.5563999399999999</v>
      </c>
      <c r="H61">
        <v>9.9000003020963209E+37</v>
      </c>
      <c r="J61" s="2">
        <f>TREND(Calibration!$A$2:$A$4,Calibration!$B$2:$B$4,C61)</f>
        <v>409.35605136075714</v>
      </c>
      <c r="K61" s="2">
        <f>TREND(Calibration!$A$2:$A$4,Calibration!$C$2:$C$4,E61)</f>
        <v>534.98928860004798</v>
      </c>
      <c r="L61" s="2">
        <f>TREND(Calibration!$A$2:$A$4,Calibration!$D$2:$D$4,G61)</f>
        <v>600.59431923461932</v>
      </c>
    </row>
    <row r="62" spans="1:12" x14ac:dyDescent="0.25">
      <c r="A62">
        <v>300087</v>
      </c>
      <c r="B62">
        <v>14.300999640000001</v>
      </c>
      <c r="C62">
        <v>0.58969998000000001</v>
      </c>
      <c r="D62">
        <v>9.9000003020963209E+37</v>
      </c>
      <c r="E62">
        <v>1.34689999</v>
      </c>
      <c r="F62">
        <v>885.56201171999999</v>
      </c>
      <c r="G62">
        <v>1.54830003</v>
      </c>
      <c r="H62">
        <v>9.9000003020963209E+37</v>
      </c>
      <c r="J62" s="2">
        <f>TREND(Calibration!$A$2:$A$4,Calibration!$B$2:$B$4,C62)</f>
        <v>408.67130160453746</v>
      </c>
      <c r="K62" s="2">
        <f>TREND(Calibration!$A$2:$A$4,Calibration!$C$2:$C$4,E62)</f>
        <v>524.57752679962482</v>
      </c>
      <c r="L62" s="2">
        <f>TREND(Calibration!$A$2:$A$4,Calibration!$D$2:$D$4,G62)</f>
        <v>597.2652571071161</v>
      </c>
    </row>
    <row r="63" spans="1:12" x14ac:dyDescent="0.25">
      <c r="A63">
        <v>305087</v>
      </c>
      <c r="B63">
        <v>14.460000040000001</v>
      </c>
      <c r="C63">
        <v>0.58590001000000003</v>
      </c>
      <c r="D63">
        <v>1366.7030029299999</v>
      </c>
      <c r="E63">
        <v>1.39170003</v>
      </c>
      <c r="F63">
        <v>873.45397949000005</v>
      </c>
      <c r="G63">
        <v>1.54879999</v>
      </c>
      <c r="H63">
        <v>9.9000003020963209E+37</v>
      </c>
      <c r="J63" s="2">
        <f>TREND(Calibration!$A$2:$A$4,Calibration!$B$2:$B$4,C63)</f>
        <v>406.30584262585364</v>
      </c>
      <c r="K63" s="2">
        <f>TREND(Calibration!$A$2:$A$4,Calibration!$C$2:$C$4,E63)</f>
        <v>542.58707680462203</v>
      </c>
      <c r="L63" s="2">
        <f>TREND(Calibration!$A$2:$A$4,Calibration!$D$2:$D$4,G63)</f>
        <v>597.4707406126447</v>
      </c>
    </row>
    <row r="64" spans="1:12" x14ac:dyDescent="0.25">
      <c r="A64">
        <v>310087</v>
      </c>
      <c r="B64">
        <v>14.58699989</v>
      </c>
      <c r="C64">
        <v>0.58920002000000005</v>
      </c>
      <c r="D64">
        <v>698.55999756000006</v>
      </c>
      <c r="E64">
        <v>1.36360002</v>
      </c>
      <c r="F64">
        <v>738.67999268000005</v>
      </c>
      <c r="G64">
        <v>1.55050004</v>
      </c>
      <c r="H64">
        <v>9.9000003020963209E+37</v>
      </c>
      <c r="J64" s="2">
        <f>TREND(Calibration!$A$2:$A$4,Calibration!$B$2:$B$4,C64)</f>
        <v>408.36007944463023</v>
      </c>
      <c r="K64" s="2">
        <f>TREND(Calibration!$A$2:$A$4,Calibration!$C$2:$C$4,E64)</f>
        <v>531.29091422896533</v>
      </c>
      <c r="L64" s="2">
        <f>TREND(Calibration!$A$2:$A$4,Calibration!$D$2:$D$4,G64)</f>
        <v>598.16946097742186</v>
      </c>
    </row>
    <row r="65" spans="1:12" x14ac:dyDescent="0.25">
      <c r="A65">
        <v>315090</v>
      </c>
      <c r="B65">
        <v>14.550999640000001</v>
      </c>
      <c r="C65">
        <v>0.59670000999999995</v>
      </c>
      <c r="D65">
        <v>1125.8969726600001</v>
      </c>
      <c r="E65">
        <v>1.3667999500000001</v>
      </c>
      <c r="F65">
        <v>653.24798583999996</v>
      </c>
      <c r="G65">
        <v>1.55589998</v>
      </c>
      <c r="H65">
        <v>9.9000003020963209E+37</v>
      </c>
      <c r="J65" s="2">
        <f>TREND(Calibration!$A$2:$A$4,Calibration!$B$2:$B$4,C65)</f>
        <v>413.02877911476935</v>
      </c>
      <c r="K65" s="2">
        <f>TREND(Calibration!$A$2:$A$4,Calibration!$C$2:$C$4,E65)</f>
        <v>532.57728136942978</v>
      </c>
      <c r="L65" s="2">
        <f>TREND(Calibration!$A$2:$A$4,Calibration!$D$2:$D$4,G65)</f>
        <v>600.38883572909072</v>
      </c>
    </row>
    <row r="66" spans="1:12" x14ac:dyDescent="0.25">
      <c r="A66">
        <v>320090</v>
      </c>
      <c r="B66">
        <v>14.428000450000001</v>
      </c>
      <c r="C66">
        <v>0.58319997999999995</v>
      </c>
      <c r="D66">
        <v>9.9000003020963209E+37</v>
      </c>
      <c r="E66">
        <v>1.3717000500000001</v>
      </c>
      <c r="F66">
        <v>663.77099609000004</v>
      </c>
      <c r="G66">
        <v>1.5552999999999999</v>
      </c>
      <c r="H66">
        <v>9.9000003020963209E+37</v>
      </c>
      <c r="J66" s="2">
        <f>TREND(Calibration!$A$2:$A$4,Calibration!$B$2:$B$4,C66)</f>
        <v>404.62508982880109</v>
      </c>
      <c r="K66" s="2">
        <f>TREND(Calibration!$A$2:$A$4,Calibration!$C$2:$C$4,E66)</f>
        <v>534.54711434233536</v>
      </c>
      <c r="L66" s="2">
        <f>TREND(Calibration!$A$2:$A$4,Calibration!$D$2:$D$4,G66)</f>
        <v>600.14224401445938</v>
      </c>
    </row>
    <row r="67" spans="1:12" x14ac:dyDescent="0.25">
      <c r="A67">
        <v>325088</v>
      </c>
      <c r="B67">
        <v>14.36299992</v>
      </c>
      <c r="C67">
        <v>0.59619999000000001</v>
      </c>
      <c r="D67">
        <v>529.52398682</v>
      </c>
      <c r="E67">
        <v>1.3662999899999999</v>
      </c>
      <c r="F67">
        <v>9.9000003020963209E+37</v>
      </c>
      <c r="G67">
        <v>1.55480003</v>
      </c>
      <c r="H67">
        <v>9.9000003020963209E+37</v>
      </c>
      <c r="J67" s="2">
        <f>TREND(Calibration!$A$2:$A$4,Calibration!$B$2:$B$4,C67)</f>
        <v>412.71751960521499</v>
      </c>
      <c r="K67" s="2">
        <f>TREND(Calibration!$A$2:$A$4,Calibration!$C$2:$C$4,E67)</f>
        <v>532.37629818681432</v>
      </c>
      <c r="L67" s="2">
        <f>TREND(Calibration!$A$2:$A$4,Calibration!$D$2:$D$4,G67)</f>
        <v>599.93675639893183</v>
      </c>
    </row>
    <row r="68" spans="1:12" x14ac:dyDescent="0.25">
      <c r="A68">
        <v>330090</v>
      </c>
      <c r="B68">
        <v>14.227000240000001</v>
      </c>
      <c r="C68">
        <v>0.58759998999999996</v>
      </c>
      <c r="D68">
        <v>9.9000003020963209E+37</v>
      </c>
      <c r="E68">
        <v>1.3895000200000001</v>
      </c>
      <c r="F68">
        <v>754.37298583999996</v>
      </c>
      <c r="G68">
        <v>1.5585999500000001</v>
      </c>
      <c r="H68">
        <v>9.9000003020963209E+37</v>
      </c>
      <c r="J68" s="2">
        <f>TREND(Calibration!$A$2:$A$4,Calibration!$B$2:$B$4,C68)</f>
        <v>407.36407017885614</v>
      </c>
      <c r="K68" s="2">
        <f>TREND(Calibration!$A$2:$A$4,Calibration!$C$2:$C$4,E68)</f>
        <v>541.7026760293885</v>
      </c>
      <c r="L68" s="2">
        <f>TREND(Calibration!$A$2:$A$4,Calibration!$D$2:$D$4,G68)</f>
        <v>601.4985231049252</v>
      </c>
    </row>
    <row r="69" spans="1:12" x14ac:dyDescent="0.25">
      <c r="A69">
        <v>335090</v>
      </c>
      <c r="B69">
        <v>14.161999700000001</v>
      </c>
      <c r="C69">
        <v>0.60049998999999998</v>
      </c>
      <c r="D69">
        <v>958.69299316000001</v>
      </c>
      <c r="E69">
        <v>1.37010002</v>
      </c>
      <c r="F69">
        <v>762.21997069999998</v>
      </c>
      <c r="G69">
        <v>1.5618000000000001</v>
      </c>
      <c r="H69">
        <v>9.9000003020963209E+37</v>
      </c>
      <c r="J69" s="2">
        <f>TREND(Calibration!$A$2:$A$4,Calibration!$B$2:$B$4,C69)</f>
        <v>415.39424431839439</v>
      </c>
      <c r="K69" s="2">
        <f>TREND(Calibration!$A$2:$A$4,Calibration!$C$2:$C$4,E69)</f>
        <v>533.903904642199</v>
      </c>
      <c r="L69" s="2">
        <f>TREND(Calibration!$A$2:$A$4,Calibration!$D$2:$D$4,G69)</f>
        <v>602.81374330627523</v>
      </c>
    </row>
    <row r="70" spans="1:12" x14ac:dyDescent="0.25">
      <c r="A70">
        <v>340090</v>
      </c>
      <c r="B70">
        <v>14.1420002</v>
      </c>
      <c r="C70">
        <v>0.59509999000000002</v>
      </c>
      <c r="D70">
        <v>9.9000003020963209E+37</v>
      </c>
      <c r="E70">
        <v>1.4137999999999999</v>
      </c>
      <c r="F70">
        <v>979.20397949000005</v>
      </c>
      <c r="G70">
        <v>1.5699000400000001</v>
      </c>
      <c r="H70">
        <v>9.9000003020963209E+37</v>
      </c>
      <c r="J70" s="2">
        <f>TREND(Calibration!$A$2:$A$4,Calibration!$B$2:$B$4,C70)</f>
        <v>412.03277607393653</v>
      </c>
      <c r="K70" s="2">
        <f>TREND(Calibration!$A$2:$A$4,Calibration!$C$2:$C$4,E70)</f>
        <v>551.47123214966052</v>
      </c>
      <c r="L70" s="2">
        <f>TREND(Calibration!$A$2:$A$4,Calibration!$D$2:$D$4,G70)</f>
        <v>606.14285886376445</v>
      </c>
    </row>
    <row r="71" spans="1:12" x14ac:dyDescent="0.25">
      <c r="A71">
        <v>345090</v>
      </c>
      <c r="B71">
        <v>14.2329998</v>
      </c>
      <c r="C71">
        <v>0.58590001000000003</v>
      </c>
      <c r="D71">
        <v>1166.64904785</v>
      </c>
      <c r="E71">
        <v>1.4137999999999999</v>
      </c>
      <c r="F71">
        <v>927.56597899999997</v>
      </c>
      <c r="G71">
        <v>1.55910003</v>
      </c>
      <c r="H71">
        <v>9.9000003020963209E+37</v>
      </c>
      <c r="J71" s="2">
        <f>TREND(Calibration!$A$2:$A$4,Calibration!$B$2:$B$4,C71)</f>
        <v>406.30584262585364</v>
      </c>
      <c r="K71" s="2">
        <f>TREND(Calibration!$A$2:$A$4,Calibration!$C$2:$C$4,E71)</f>
        <v>551.47123214966052</v>
      </c>
      <c r="L71" s="2">
        <f>TREND(Calibration!$A$2:$A$4,Calibration!$D$2:$D$4,G71)</f>
        <v>601.70405593044075</v>
      </c>
    </row>
    <row r="72" spans="1:12" x14ac:dyDescent="0.25">
      <c r="A72">
        <v>350090</v>
      </c>
      <c r="B72">
        <v>14.36900043</v>
      </c>
      <c r="C72">
        <v>0.58490001999999996</v>
      </c>
      <c r="D72">
        <v>700.02697753999996</v>
      </c>
      <c r="E72">
        <v>1.4241000399999999</v>
      </c>
      <c r="F72">
        <v>816.16400146000001</v>
      </c>
      <c r="G72">
        <v>1.5552999999999999</v>
      </c>
      <c r="H72">
        <v>9.9000003020963209E+37</v>
      </c>
      <c r="J72" s="2">
        <f>TREND(Calibration!$A$2:$A$4,Calibration!$B$2:$B$4,C72)</f>
        <v>405.68335473145078</v>
      </c>
      <c r="K72" s="2">
        <f>TREND(Calibration!$A$2:$A$4,Calibration!$C$2:$C$4,E72)</f>
        <v>555.61183303826397</v>
      </c>
      <c r="L72" s="2">
        <f>TREND(Calibration!$A$2:$A$4,Calibration!$D$2:$D$4,G72)</f>
        <v>600.14224401445938</v>
      </c>
    </row>
    <row r="73" spans="1:12" x14ac:dyDescent="0.25">
      <c r="A73">
        <v>355090</v>
      </c>
      <c r="B73">
        <v>14.522000309999999</v>
      </c>
      <c r="C73">
        <v>0.57999997999999997</v>
      </c>
      <c r="D73">
        <v>811.53802489999998</v>
      </c>
      <c r="E73">
        <v>1.4333000199999999</v>
      </c>
      <c r="F73">
        <v>768.06097411999997</v>
      </c>
      <c r="G73">
        <v>1.55480003</v>
      </c>
      <c r="H73">
        <v>9.9000003020963209E+37</v>
      </c>
      <c r="J73" s="2">
        <f>TREND(Calibration!$A$2:$A$4,Calibration!$B$2:$B$4,C73)</f>
        <v>402.63310864690015</v>
      </c>
      <c r="K73" s="2">
        <f>TREND(Calibration!$A$2:$A$4,Calibration!$C$2:$C$4,E73)</f>
        <v>559.31021142933184</v>
      </c>
      <c r="L73" s="2">
        <f>TREND(Calibration!$A$2:$A$4,Calibration!$D$2:$D$4,G73)</f>
        <v>599.93675639893183</v>
      </c>
    </row>
    <row r="74" spans="1:12" x14ac:dyDescent="0.25">
      <c r="A74">
        <v>360091</v>
      </c>
      <c r="B74">
        <v>14.597000120000001</v>
      </c>
      <c r="C74">
        <v>0.58319997999999995</v>
      </c>
      <c r="D74">
        <v>932.32397461000005</v>
      </c>
      <c r="E74">
        <v>1.4337999800000001</v>
      </c>
      <c r="F74">
        <v>908.77697753999996</v>
      </c>
      <c r="G74">
        <v>1.55589998</v>
      </c>
      <c r="H74">
        <v>9.9000003020963209E+37</v>
      </c>
      <c r="J74" s="2">
        <f>TREND(Calibration!$A$2:$A$4,Calibration!$B$2:$B$4,C74)</f>
        <v>404.62508982880109</v>
      </c>
      <c r="K74" s="2">
        <f>TREND(Calibration!$A$2:$A$4,Calibration!$C$2:$C$4,E74)</f>
        <v>559.5111946119473</v>
      </c>
      <c r="L74" s="2">
        <f>TREND(Calibration!$A$2:$A$4,Calibration!$D$2:$D$4,G74)</f>
        <v>600.38883572909072</v>
      </c>
    </row>
    <row r="75" spans="1:12" x14ac:dyDescent="0.25">
      <c r="A75">
        <v>365090</v>
      </c>
      <c r="B75">
        <v>14.571000099999999</v>
      </c>
      <c r="C75">
        <v>0.59240000999999998</v>
      </c>
      <c r="D75">
        <v>1135.29504395</v>
      </c>
      <c r="E75">
        <v>1.41760004</v>
      </c>
      <c r="F75">
        <v>707.67297363</v>
      </c>
      <c r="G75">
        <v>1.55799997</v>
      </c>
      <c r="H75">
        <v>9.9000003020963209E+37</v>
      </c>
      <c r="J75" s="2">
        <f>TREND(Calibration!$A$2:$A$4,Calibration!$B$2:$B$4,C75)</f>
        <v>410.35205440158995</v>
      </c>
      <c r="K75" s="2">
        <f>TREND(Calibration!$A$2:$A$4,Calibration!$C$2:$C$4,E75)</f>
        <v>552.99884262503042</v>
      </c>
      <c r="L75" s="2">
        <f>TREND(Calibration!$A$2:$A$4,Calibration!$D$2:$D$4,G75)</f>
        <v>601.25193139029386</v>
      </c>
    </row>
    <row r="76" spans="1:12" x14ac:dyDescent="0.25">
      <c r="A76">
        <v>370091</v>
      </c>
      <c r="B76">
        <v>14.414999959999999</v>
      </c>
      <c r="C76">
        <v>0.58859998000000002</v>
      </c>
      <c r="D76">
        <v>9.9000003020963209E+37</v>
      </c>
      <c r="E76">
        <v>1.3895000200000001</v>
      </c>
      <c r="F76">
        <v>802.31597899999997</v>
      </c>
      <c r="G76">
        <v>1.5634000299999999</v>
      </c>
      <c r="H76">
        <v>9.9000003020963209E+37</v>
      </c>
      <c r="J76" s="2">
        <f>TREND(Calibration!$A$2:$A$4,Calibration!$B$2:$B$4,C76)</f>
        <v>407.986558073259</v>
      </c>
      <c r="K76" s="2">
        <f>TREND(Calibration!$A$2:$A$4,Calibration!$C$2:$C$4,E76)</f>
        <v>541.7026760293885</v>
      </c>
      <c r="L76" s="2">
        <f>TREND(Calibration!$A$2:$A$4,Calibration!$D$2:$D$4,G76)</f>
        <v>603.47135546194966</v>
      </c>
    </row>
    <row r="77" spans="1:12" x14ac:dyDescent="0.25">
      <c r="A77">
        <v>375101</v>
      </c>
      <c r="B77">
        <v>14.269000050000001</v>
      </c>
      <c r="C77">
        <v>0.58160000999999995</v>
      </c>
      <c r="D77">
        <v>725.07702637</v>
      </c>
      <c r="E77">
        <v>1.37759995</v>
      </c>
      <c r="F77">
        <v>1031.83496094</v>
      </c>
      <c r="G77">
        <v>1.5618000000000001</v>
      </c>
      <c r="H77">
        <v>9.9000003020963209E+37</v>
      </c>
      <c r="J77" s="2">
        <f>TREND(Calibration!$A$2:$A$4,Calibration!$B$2:$B$4,C77)</f>
        <v>403.62911791267419</v>
      </c>
      <c r="K77" s="2">
        <f>TREND(Calibration!$A$2:$A$4,Calibration!$C$2:$C$4,E77)</f>
        <v>536.91886544064869</v>
      </c>
      <c r="L77" s="2">
        <f>TREND(Calibration!$A$2:$A$4,Calibration!$D$2:$D$4,G77)</f>
        <v>602.81374330627523</v>
      </c>
    </row>
    <row r="78" spans="1:12" x14ac:dyDescent="0.25">
      <c r="A78">
        <v>380092</v>
      </c>
      <c r="B78">
        <v>14.152000429999999</v>
      </c>
      <c r="C78">
        <v>0.58270001000000005</v>
      </c>
      <c r="D78">
        <v>1233.33496094</v>
      </c>
      <c r="E78">
        <v>1.37010002</v>
      </c>
      <c r="F78">
        <v>531.43298340000001</v>
      </c>
      <c r="G78">
        <v>1.5677000299999999</v>
      </c>
      <c r="H78">
        <v>9.9000003020963209E+37</v>
      </c>
      <c r="J78" s="2">
        <f>TREND(Calibration!$A$2:$A$4,Calibration!$B$2:$B$4,C78)</f>
        <v>404.3138614439527</v>
      </c>
      <c r="K78" s="2">
        <f>TREND(Calibration!$A$2:$A$4,Calibration!$C$2:$C$4,E78)</f>
        <v>533.903904642199</v>
      </c>
      <c r="L78" s="2">
        <f>TREND(Calibration!$A$2:$A$4,Calibration!$D$2:$D$4,G78)</f>
        <v>605.23865499345857</v>
      </c>
    </row>
    <row r="79" spans="1:12" x14ac:dyDescent="0.25">
      <c r="A79">
        <v>385091</v>
      </c>
      <c r="B79">
        <v>14.16800022</v>
      </c>
      <c r="C79">
        <v>0.59079999000000005</v>
      </c>
      <c r="D79">
        <v>904.66900635000002</v>
      </c>
      <c r="E79">
        <v>1.35169995</v>
      </c>
      <c r="F79">
        <v>584.72302246000004</v>
      </c>
      <c r="G79">
        <v>1.5618000000000001</v>
      </c>
      <c r="H79">
        <v>9.9000003020963209E+37</v>
      </c>
      <c r="J79" s="2">
        <f>TREND(Calibration!$A$2:$A$4,Calibration!$B$2:$B$4,C79)</f>
        <v>409.35605136075714</v>
      </c>
      <c r="K79" s="2">
        <f>TREND(Calibration!$A$2:$A$4,Calibration!$C$2:$C$4,E79)</f>
        <v>526.50710364022552</v>
      </c>
      <c r="L79" s="2">
        <f>TREND(Calibration!$A$2:$A$4,Calibration!$D$2:$D$4,G79)</f>
        <v>602.81374330627523</v>
      </c>
    </row>
    <row r="80" spans="1:12" x14ac:dyDescent="0.25">
      <c r="A80">
        <v>390091</v>
      </c>
      <c r="B80">
        <v>14.227000240000001</v>
      </c>
      <c r="C80">
        <v>0.58649998999999997</v>
      </c>
      <c r="D80">
        <v>672.13000488</v>
      </c>
      <c r="E80">
        <v>1.39919996</v>
      </c>
      <c r="F80">
        <v>821.03198241999996</v>
      </c>
      <c r="G80">
        <v>1.56400001</v>
      </c>
      <c r="H80">
        <v>9.9000003020963209E+37</v>
      </c>
      <c r="J80" s="2">
        <f>TREND(Calibration!$A$2:$A$4,Calibration!$B$2:$B$4,C80)</f>
        <v>406.67932664757768</v>
      </c>
      <c r="K80" s="2">
        <f>TREND(Calibration!$A$2:$A$4,Calibration!$C$2:$C$4,E80)</f>
        <v>545.60203760307172</v>
      </c>
      <c r="L80" s="2">
        <f>TREND(Calibration!$A$2:$A$4,Calibration!$D$2:$D$4,G80)</f>
        <v>603.71794717658099</v>
      </c>
    </row>
    <row r="81" spans="1:12" x14ac:dyDescent="0.25">
      <c r="A81">
        <v>395091</v>
      </c>
      <c r="B81">
        <v>14.35999966</v>
      </c>
      <c r="C81">
        <v>0.6038</v>
      </c>
      <c r="D81">
        <v>328.21301269999998</v>
      </c>
      <c r="E81">
        <v>1.44239998</v>
      </c>
      <c r="F81">
        <v>931.63098145000004</v>
      </c>
      <c r="G81">
        <v>1.56500006</v>
      </c>
      <c r="H81">
        <v>9.9000003020963209E+37</v>
      </c>
      <c r="J81" s="2">
        <f>TREND(Calibration!$A$2:$A$4,Calibration!$B$2:$B$4,C81)</f>
        <v>417.44848113717097</v>
      </c>
      <c r="K81" s="2">
        <f>TREND(Calibration!$A$2:$A$4,Calibration!$C$2:$C$4,E81)</f>
        <v>562.9683819279179</v>
      </c>
      <c r="L81" s="2">
        <f>TREND(Calibration!$A$2:$A$4,Calibration!$D$2:$D$4,G81)</f>
        <v>604.1289676176242</v>
      </c>
    </row>
    <row r="82" spans="1:12" x14ac:dyDescent="0.25">
      <c r="A82">
        <v>400091</v>
      </c>
      <c r="B82">
        <v>14.493000029999999</v>
      </c>
      <c r="C82">
        <v>0.60159998999999997</v>
      </c>
      <c r="D82">
        <v>9.9000003020963209E+37</v>
      </c>
      <c r="E82">
        <v>1.4078999800000001</v>
      </c>
      <c r="F82">
        <v>901.42700194999998</v>
      </c>
      <c r="G82">
        <v>1.5618000000000001</v>
      </c>
      <c r="H82">
        <v>9.9000003020963209E+37</v>
      </c>
      <c r="J82" s="2">
        <f>TREND(Calibration!$A$2:$A$4,Calibration!$B$2:$B$4,C82)</f>
        <v>416.07898784967284</v>
      </c>
      <c r="K82" s="2">
        <f>TREND(Calibration!$A$2:$A$4,Calibration!$C$2:$C$4,E82)</f>
        <v>549.09943281152414</v>
      </c>
      <c r="L82" s="2">
        <f>TREND(Calibration!$A$2:$A$4,Calibration!$D$2:$D$4,G82)</f>
        <v>602.81374330627523</v>
      </c>
    </row>
    <row r="83" spans="1:12" x14ac:dyDescent="0.25">
      <c r="A83">
        <v>405092</v>
      </c>
      <c r="B83">
        <v>14.619999890000001</v>
      </c>
      <c r="C83">
        <v>0.59509999000000002</v>
      </c>
      <c r="D83">
        <v>9.9000003020963209E+37</v>
      </c>
      <c r="E83">
        <v>1.4099999700000001</v>
      </c>
      <c r="F83">
        <v>1147.2459716799999</v>
      </c>
      <c r="G83">
        <v>1.5585999500000001</v>
      </c>
      <c r="H83">
        <v>9.9000003020963209E+37</v>
      </c>
      <c r="J83" s="2">
        <f>TREND(Calibration!$A$2:$A$4,Calibration!$B$2:$B$4,C83)</f>
        <v>412.03277607393653</v>
      </c>
      <c r="K83" s="2">
        <f>TREND(Calibration!$A$2:$A$4,Calibration!$C$2:$C$4,E83)</f>
        <v>549.94362569427597</v>
      </c>
      <c r="L83" s="2">
        <f>TREND(Calibration!$A$2:$A$4,Calibration!$D$2:$D$4,G83)</f>
        <v>601.4985231049252</v>
      </c>
    </row>
    <row r="84" spans="1:12" x14ac:dyDescent="0.25">
      <c r="A84">
        <v>410091</v>
      </c>
      <c r="B84">
        <v>14.626000400000001</v>
      </c>
      <c r="C84">
        <v>0.58700001000000002</v>
      </c>
      <c r="D84">
        <v>1069.3709716799999</v>
      </c>
      <c r="E84">
        <v>1.40840006</v>
      </c>
      <c r="F84">
        <v>1029.5639648399999</v>
      </c>
      <c r="G84">
        <v>1.5709999800000001</v>
      </c>
      <c r="H84">
        <v>9.9000003020963209E+37</v>
      </c>
      <c r="J84" s="2">
        <f>TREND(Calibration!$A$2:$A$4,Calibration!$B$2:$B$4,C84)</f>
        <v>406.9905861571321</v>
      </c>
      <c r="K84" s="2">
        <f>TREND(Calibration!$A$2:$A$4,Calibration!$C$2:$C$4,E84)</f>
        <v>549.30046423396254</v>
      </c>
      <c r="L84" s="2">
        <f>TREND(Calibration!$A$2:$A$4,Calibration!$D$2:$D$4,G84)</f>
        <v>606.59493408392439</v>
      </c>
    </row>
    <row r="85" spans="1:12" x14ac:dyDescent="0.25">
      <c r="A85">
        <v>415092</v>
      </c>
      <c r="B85">
        <v>14.56099987</v>
      </c>
      <c r="C85">
        <v>0.59299999000000003</v>
      </c>
      <c r="D85">
        <v>874.89697265999996</v>
      </c>
      <c r="E85">
        <v>1.4003000299999999</v>
      </c>
      <c r="F85">
        <v>904.5</v>
      </c>
      <c r="G85">
        <v>1.5618000000000001</v>
      </c>
      <c r="H85">
        <v>9.9000003020963209E+37</v>
      </c>
      <c r="J85" s="2">
        <f>TREND(Calibration!$A$2:$A$4,Calibration!$B$2:$B$4,C85)</f>
        <v>410.72553842331405</v>
      </c>
      <c r="K85" s="2">
        <f>TREND(Calibration!$A$2:$A$4,Calibration!$C$2:$C$4,E85)</f>
        <v>546.04426412059263</v>
      </c>
      <c r="L85" s="2">
        <f>TREND(Calibration!$A$2:$A$4,Calibration!$D$2:$D$4,G85)</f>
        <v>602.81374330627523</v>
      </c>
    </row>
    <row r="86" spans="1:12" x14ac:dyDescent="0.25">
      <c r="A86">
        <v>420091</v>
      </c>
      <c r="B86">
        <v>14.4829998</v>
      </c>
      <c r="C86">
        <v>0.58700001000000002</v>
      </c>
      <c r="D86">
        <v>505.39801025000003</v>
      </c>
      <c r="E86">
        <v>1.36469996</v>
      </c>
      <c r="F86">
        <v>1043.7619628899999</v>
      </c>
      <c r="G86">
        <v>1.56500006</v>
      </c>
      <c r="H86">
        <v>9.9000003020963209E+37</v>
      </c>
      <c r="J86" s="2">
        <f>TREND(Calibration!$A$2:$A$4,Calibration!$B$2:$B$4,C86)</f>
        <v>406.9905861571321</v>
      </c>
      <c r="K86" s="2">
        <f>TREND(Calibration!$A$2:$A$4,Calibration!$C$2:$C$4,E86)</f>
        <v>531.73308848667807</v>
      </c>
      <c r="L86" s="2">
        <f>TREND(Calibration!$A$2:$A$4,Calibration!$D$2:$D$4,G86)</f>
        <v>604.1289676176242</v>
      </c>
    </row>
    <row r="87" spans="1:12" x14ac:dyDescent="0.25">
      <c r="A87">
        <v>425091</v>
      </c>
      <c r="B87">
        <v>14.333999629999999</v>
      </c>
      <c r="C87">
        <v>0.59189999000000004</v>
      </c>
      <c r="D87">
        <v>936.38098145000004</v>
      </c>
      <c r="E87">
        <v>1.3705999900000001</v>
      </c>
      <c r="F87">
        <v>1153.6779785199999</v>
      </c>
      <c r="G87">
        <v>1.5618000000000001</v>
      </c>
      <c r="H87">
        <v>9.9000003020963209E+37</v>
      </c>
      <c r="J87" s="2">
        <f>TREND(Calibration!$A$2:$A$4,Calibration!$B$2:$B$4,C87)</f>
        <v>410.04079489203559</v>
      </c>
      <c r="K87" s="2">
        <f>TREND(Calibration!$A$2:$A$4,Calibration!$C$2:$C$4,E87)</f>
        <v>534.10489184479968</v>
      </c>
      <c r="L87" s="2">
        <f>TREND(Calibration!$A$2:$A$4,Calibration!$D$2:$D$4,G87)</f>
        <v>602.81374330627523</v>
      </c>
    </row>
    <row r="88" spans="1:12" x14ac:dyDescent="0.25">
      <c r="A88">
        <v>430091</v>
      </c>
      <c r="B88">
        <v>14.19200039</v>
      </c>
      <c r="C88">
        <v>0.59130000999999999</v>
      </c>
      <c r="D88">
        <v>1052.0109863299999</v>
      </c>
      <c r="E88">
        <v>1.3436000299999999</v>
      </c>
      <c r="F88">
        <v>961.70800781000003</v>
      </c>
      <c r="G88">
        <v>1.5585999500000001</v>
      </c>
      <c r="H88">
        <v>9.9000003020963209E+37</v>
      </c>
      <c r="J88" s="2">
        <f>TREND(Calibration!$A$2:$A$4,Calibration!$B$2:$B$4,C88)</f>
        <v>409.6673108703115</v>
      </c>
      <c r="K88" s="2">
        <f>TREND(Calibration!$A$2:$A$4,Calibration!$C$2:$C$4,E88)</f>
        <v>523.25094774669333</v>
      </c>
      <c r="L88" s="2">
        <f>TREND(Calibration!$A$2:$A$4,Calibration!$D$2:$D$4,G88)</f>
        <v>601.4985231049252</v>
      </c>
    </row>
    <row r="89" spans="1:12" x14ac:dyDescent="0.25">
      <c r="A89">
        <v>435091</v>
      </c>
      <c r="B89">
        <v>14.13700008</v>
      </c>
      <c r="C89">
        <v>0.58759998999999996</v>
      </c>
      <c r="D89">
        <v>9.9000003020963209E+37</v>
      </c>
      <c r="E89">
        <v>1.3593000200000001</v>
      </c>
      <c r="F89">
        <v>981.10998534999999</v>
      </c>
      <c r="G89">
        <v>1.5596000000000001</v>
      </c>
      <c r="H89">
        <v>9.9000003020963209E+37</v>
      </c>
      <c r="J89" s="2">
        <f>TREND(Calibration!$A$2:$A$4,Calibration!$B$2:$B$4,C89)</f>
        <v>407.36407017885614</v>
      </c>
      <c r="K89" s="2">
        <f>TREND(Calibration!$A$2:$A$4,Calibration!$C$2:$C$4,E89)</f>
        <v>529.56232057098009</v>
      </c>
      <c r="L89" s="2">
        <f>TREND(Calibration!$A$2:$A$4,Calibration!$D$2:$D$4,G89)</f>
        <v>601.9095435459684</v>
      </c>
    </row>
    <row r="90" spans="1:12" x14ac:dyDescent="0.25">
      <c r="A90">
        <v>440110</v>
      </c>
      <c r="B90">
        <v>14.204999920000001</v>
      </c>
      <c r="C90">
        <v>0.58649998999999997</v>
      </c>
      <c r="D90">
        <v>736.68298340000001</v>
      </c>
      <c r="E90">
        <v>1.3787000199999999</v>
      </c>
      <c r="F90">
        <v>9.9000003020963209E+37</v>
      </c>
      <c r="G90">
        <v>1.5618000000000001</v>
      </c>
      <c r="H90">
        <v>9.9000003020963209E+37</v>
      </c>
      <c r="J90" s="2">
        <f>TREND(Calibration!$A$2:$A$4,Calibration!$B$2:$B$4,C90)</f>
        <v>406.67932664757768</v>
      </c>
      <c r="K90" s="2">
        <f>TREND(Calibration!$A$2:$A$4,Calibration!$C$2:$C$4,E90)</f>
        <v>537.3610919581696</v>
      </c>
      <c r="L90" s="2">
        <f>TREND(Calibration!$A$2:$A$4,Calibration!$D$2:$D$4,G90)</f>
        <v>602.81374330627523</v>
      </c>
    </row>
    <row r="91" spans="1:12" x14ac:dyDescent="0.25">
      <c r="A91">
        <v>445092</v>
      </c>
      <c r="B91">
        <v>14.317999840000001</v>
      </c>
      <c r="C91">
        <v>0.58759998999999996</v>
      </c>
      <c r="D91">
        <v>794.02697753999996</v>
      </c>
      <c r="E91">
        <v>1.38629997</v>
      </c>
      <c r="F91">
        <v>849.34802246000004</v>
      </c>
      <c r="G91">
        <v>1.56229997</v>
      </c>
      <c r="H91">
        <v>9.9000003020963209E+37</v>
      </c>
      <c r="J91" s="2">
        <f>TREND(Calibration!$A$2:$A$4,Calibration!$B$2:$B$4,C91)</f>
        <v>407.36407017885614</v>
      </c>
      <c r="K91" s="2">
        <f>TREND(Calibration!$A$2:$A$4,Calibration!$C$2:$C$4,E91)</f>
        <v>540.4162606491011</v>
      </c>
      <c r="L91" s="2">
        <f>TREND(Calibration!$A$2:$A$4,Calibration!$D$2:$D$4,G91)</f>
        <v>603.01923092180277</v>
      </c>
    </row>
    <row r="92" spans="1:12" x14ac:dyDescent="0.25">
      <c r="A92">
        <v>450091</v>
      </c>
      <c r="B92">
        <v>14.47099972</v>
      </c>
      <c r="C92">
        <v>0.57569999000000005</v>
      </c>
      <c r="D92">
        <v>996.83898925999995</v>
      </c>
      <c r="E92">
        <v>1.3787000199999999</v>
      </c>
      <c r="F92">
        <v>1002.59002686</v>
      </c>
      <c r="G92">
        <v>1.5634000299999999</v>
      </c>
      <c r="H92">
        <v>9.9000003020963209E+37</v>
      </c>
      <c r="J92" s="2">
        <f>TREND(Calibration!$A$2:$A$4,Calibration!$B$2:$B$4,C92)</f>
        <v>399.95639015866197</v>
      </c>
      <c r="K92" s="2">
        <f>TREND(Calibration!$A$2:$A$4,Calibration!$C$2:$C$4,E92)</f>
        <v>537.3610919581696</v>
      </c>
      <c r="L92" s="2">
        <f>TREND(Calibration!$A$2:$A$4,Calibration!$D$2:$D$4,G92)</f>
        <v>603.47135546194966</v>
      </c>
    </row>
    <row r="93" spans="1:12" x14ac:dyDescent="0.25">
      <c r="A93">
        <v>455091</v>
      </c>
      <c r="B93">
        <v>14.57499981</v>
      </c>
      <c r="C93">
        <v>0.58319997999999995</v>
      </c>
      <c r="D93">
        <v>1318.95605469</v>
      </c>
      <c r="E93">
        <v>1.38680005</v>
      </c>
      <c r="F93">
        <v>566.875</v>
      </c>
      <c r="G93">
        <v>1.5575000000000001</v>
      </c>
      <c r="H93">
        <v>9.9000003020963209E+37</v>
      </c>
      <c r="J93" s="2">
        <f>TREND(Calibration!$A$2:$A$4,Calibration!$B$2:$B$4,C93)</f>
        <v>404.62508982880109</v>
      </c>
      <c r="K93" s="2">
        <f>TREND(Calibration!$A$2:$A$4,Calibration!$C$2:$C$4,E93)</f>
        <v>540.61729207153951</v>
      </c>
      <c r="L93" s="2">
        <f>TREND(Calibration!$A$2:$A$4,Calibration!$D$2:$D$4,G93)</f>
        <v>601.04644377476632</v>
      </c>
    </row>
    <row r="94" spans="1:12" x14ac:dyDescent="0.25">
      <c r="A94">
        <v>460092</v>
      </c>
      <c r="B94">
        <v>14.675999640000001</v>
      </c>
      <c r="C94">
        <v>0.58810001999999995</v>
      </c>
      <c r="D94">
        <v>568.75598145000004</v>
      </c>
      <c r="E94">
        <v>1.42680001</v>
      </c>
      <c r="F94">
        <v>1163.82299805</v>
      </c>
      <c r="G94">
        <v>1.5542000499999999</v>
      </c>
      <c r="H94">
        <v>9.9000003020963209E+37</v>
      </c>
      <c r="J94" s="2">
        <f>TREND(Calibration!$A$2:$A$4,Calibration!$B$2:$B$4,C94)</f>
        <v>407.67533591335172</v>
      </c>
      <c r="K94" s="2">
        <f>TREND(Calibration!$A$2:$A$4,Calibration!$C$2:$C$4,E94)</f>
        <v>556.69721699611307</v>
      </c>
      <c r="L94" s="2">
        <f>TREND(Calibration!$A$2:$A$4,Calibration!$D$2:$D$4,G94)</f>
        <v>599.6901646843005</v>
      </c>
    </row>
    <row r="95" spans="1:12" x14ac:dyDescent="0.25">
      <c r="A95">
        <v>465091</v>
      </c>
      <c r="B95">
        <v>14.539999959999999</v>
      </c>
      <c r="C95">
        <v>0.59030002000000004</v>
      </c>
      <c r="D95">
        <v>1270.05700684</v>
      </c>
      <c r="E95">
        <v>1.4170999500000001</v>
      </c>
      <c r="F95">
        <v>876.10302734000004</v>
      </c>
      <c r="G95">
        <v>1.5552999999999999</v>
      </c>
      <c r="H95">
        <v>9.9000003020963209E+37</v>
      </c>
      <c r="J95" s="2">
        <f>TREND(Calibration!$A$2:$A$4,Calibration!$B$2:$B$4,C95)</f>
        <v>409.04482297590869</v>
      </c>
      <c r="K95" s="2">
        <f>TREND(Calibration!$A$2:$A$4,Calibration!$C$2:$C$4,E95)</f>
        <v>552.79780718260679</v>
      </c>
      <c r="L95" s="2">
        <f>TREND(Calibration!$A$2:$A$4,Calibration!$D$2:$D$4,G95)</f>
        <v>600.14224401445938</v>
      </c>
    </row>
    <row r="96" spans="1:12" x14ac:dyDescent="0.25">
      <c r="A96">
        <v>470091</v>
      </c>
      <c r="B96">
        <v>14.45600033</v>
      </c>
      <c r="C96">
        <v>0.58759998999999996</v>
      </c>
      <c r="D96">
        <v>1352.48400879</v>
      </c>
      <c r="E96">
        <v>1.39059997</v>
      </c>
      <c r="F96">
        <v>1041.0899658200001</v>
      </c>
      <c r="G96">
        <v>1.55209994</v>
      </c>
      <c r="H96">
        <v>9.9000003020963209E+37</v>
      </c>
      <c r="J96" s="2">
        <f>TREND(Calibration!$A$2:$A$4,Calibration!$B$2:$B$4,C96)</f>
        <v>407.36407017885614</v>
      </c>
      <c r="K96" s="2">
        <f>TREND(Calibration!$A$2:$A$4,Calibration!$C$2:$C$4,E96)</f>
        <v>542.14485430708646</v>
      </c>
      <c r="L96" s="2">
        <f>TREND(Calibration!$A$2:$A$4,Calibration!$D$2:$D$4,G96)</f>
        <v>598.82701970311052</v>
      </c>
    </row>
    <row r="97" spans="1:12" x14ac:dyDescent="0.25">
      <c r="A97">
        <v>475091</v>
      </c>
      <c r="B97">
        <v>14.347999570000001</v>
      </c>
      <c r="C97">
        <v>0.58969998000000001</v>
      </c>
      <c r="D97">
        <v>1125.04394531</v>
      </c>
      <c r="E97">
        <v>1.3835999999999999</v>
      </c>
      <c r="F97">
        <v>1070.3380127</v>
      </c>
      <c r="G97">
        <v>1.55589998</v>
      </c>
      <c r="H97">
        <v>9.9000003020963209E+37</v>
      </c>
      <c r="J97" s="2">
        <f>TREND(Calibration!$A$2:$A$4,Calibration!$B$2:$B$4,C97)</f>
        <v>408.67130160453746</v>
      </c>
      <c r="K97" s="2">
        <f>TREND(Calibration!$A$2:$A$4,Calibration!$C$2:$C$4,E97)</f>
        <v>539.33087669125212</v>
      </c>
      <c r="L97" s="2">
        <f>TREND(Calibration!$A$2:$A$4,Calibration!$D$2:$D$4,G97)</f>
        <v>600.38883572909072</v>
      </c>
    </row>
    <row r="98" spans="1:12" x14ac:dyDescent="0.25">
      <c r="A98">
        <v>480091</v>
      </c>
      <c r="B98">
        <v>14.20600033</v>
      </c>
      <c r="C98">
        <v>0.57950002</v>
      </c>
      <c r="D98">
        <v>730.13598633000004</v>
      </c>
      <c r="E98">
        <v>1.37759995</v>
      </c>
      <c r="F98">
        <v>961.61199951000003</v>
      </c>
      <c r="G98">
        <v>1.5552999999999999</v>
      </c>
      <c r="H98">
        <v>1187.55700684</v>
      </c>
      <c r="J98" s="2">
        <f>TREND(Calibration!$A$2:$A$4,Calibration!$B$2:$B$4,C98)</f>
        <v>402.32188648699292</v>
      </c>
      <c r="K98" s="2">
        <f>TREND(Calibration!$A$2:$A$4,Calibration!$C$2:$C$4,E98)</f>
        <v>536.91886544064869</v>
      </c>
      <c r="L98" s="2">
        <f>TREND(Calibration!$A$2:$A$4,Calibration!$D$2:$D$4,G98)</f>
        <v>600.14224401445938</v>
      </c>
    </row>
    <row r="99" spans="1:12" x14ac:dyDescent="0.25">
      <c r="A99">
        <v>485102</v>
      </c>
      <c r="B99">
        <v>14.125</v>
      </c>
      <c r="C99">
        <v>0.58270001000000005</v>
      </c>
      <c r="D99">
        <v>501.48599243000001</v>
      </c>
      <c r="E99">
        <v>1.3489999800000001</v>
      </c>
      <c r="F99">
        <v>1137.5460205100001</v>
      </c>
      <c r="G99">
        <v>1.55799997</v>
      </c>
      <c r="H99">
        <v>9.9000003020963209E+37</v>
      </c>
      <c r="J99" s="2">
        <f>TREND(Calibration!$A$2:$A$4,Calibration!$B$2:$B$4,C99)</f>
        <v>404.3138614439527</v>
      </c>
      <c r="K99" s="2">
        <f>TREND(Calibration!$A$2:$A$4,Calibration!$C$2:$C$4,E99)</f>
        <v>525.42171968237665</v>
      </c>
      <c r="L99" s="2">
        <f>TREND(Calibration!$A$2:$A$4,Calibration!$D$2:$D$4,G99)</f>
        <v>601.25193139029386</v>
      </c>
    </row>
    <row r="100" spans="1:12" x14ac:dyDescent="0.25">
      <c r="A100">
        <v>490102</v>
      </c>
      <c r="B100">
        <v>14.12100029</v>
      </c>
      <c r="C100">
        <v>0.59299999000000003</v>
      </c>
      <c r="D100">
        <v>9.9000003020963209E+37</v>
      </c>
      <c r="E100">
        <v>1.3619999899999999</v>
      </c>
      <c r="F100">
        <v>715.95697021000001</v>
      </c>
      <c r="G100">
        <v>1.5563999399999999</v>
      </c>
      <c r="H100">
        <v>9.9000003020963209E+37</v>
      </c>
      <c r="J100" s="2">
        <f>TREND(Calibration!$A$2:$A$4,Calibration!$B$2:$B$4,C100)</f>
        <v>410.72553842331405</v>
      </c>
      <c r="K100" s="2">
        <f>TREND(Calibration!$A$2:$A$4,Calibration!$C$2:$C$4,E100)</f>
        <v>530.64770452882897</v>
      </c>
      <c r="L100" s="2">
        <f>TREND(Calibration!$A$2:$A$4,Calibration!$D$2:$D$4,G100)</f>
        <v>600.59431923461932</v>
      </c>
    </row>
    <row r="101" spans="1:12" x14ac:dyDescent="0.25">
      <c r="A101">
        <v>495090</v>
      </c>
      <c r="B101">
        <v>14.23799992</v>
      </c>
      <c r="C101">
        <v>0.58539998999999998</v>
      </c>
      <c r="D101">
        <v>795.59497069999998</v>
      </c>
      <c r="E101">
        <v>1.35169995</v>
      </c>
      <c r="F101">
        <v>9.9000003020963209E+37</v>
      </c>
      <c r="G101">
        <v>1.5532000100000001</v>
      </c>
      <c r="H101">
        <v>9.9000003020963209E+37</v>
      </c>
      <c r="J101" s="2">
        <f>TREND(Calibration!$A$2:$A$4,Calibration!$B$2:$B$4,C101)</f>
        <v>405.99458311629922</v>
      </c>
      <c r="K101" s="2">
        <f>TREND(Calibration!$A$2:$A$4,Calibration!$C$2:$C$4,E101)</f>
        <v>526.50710364022552</v>
      </c>
      <c r="L101" s="2">
        <f>TREND(Calibration!$A$2:$A$4,Calibration!$D$2:$D$4,G101)</f>
        <v>599.27914835325635</v>
      </c>
    </row>
    <row r="102" spans="1:12" x14ac:dyDescent="0.25">
      <c r="A102">
        <v>500087</v>
      </c>
      <c r="B102">
        <v>14.28100014</v>
      </c>
      <c r="C102">
        <v>0.58700001000000002</v>
      </c>
      <c r="D102">
        <v>1199.4639892600001</v>
      </c>
      <c r="E102">
        <v>1.3624999499999999</v>
      </c>
      <c r="F102">
        <v>960.23101807</v>
      </c>
      <c r="G102">
        <v>1.56229997</v>
      </c>
      <c r="H102">
        <v>9.9000003020963209E+37</v>
      </c>
      <c r="J102" s="2">
        <f>TREND(Calibration!$A$2:$A$4,Calibration!$B$2:$B$4,C102)</f>
        <v>406.9905861571321</v>
      </c>
      <c r="K102" s="2">
        <f>TREND(Calibration!$A$2:$A$4,Calibration!$C$2:$C$4,E102)</f>
        <v>530.84868771144443</v>
      </c>
      <c r="L102" s="2">
        <f>TREND(Calibration!$A$2:$A$4,Calibration!$D$2:$D$4,G102)</f>
        <v>603.01923092180277</v>
      </c>
    </row>
    <row r="103" spans="1:12" x14ac:dyDescent="0.25">
      <c r="A103">
        <v>505087</v>
      </c>
      <c r="B103">
        <v>14.34000015</v>
      </c>
      <c r="C103">
        <v>0.57349998000000002</v>
      </c>
      <c r="D103">
        <v>1241.5190429700001</v>
      </c>
      <c r="E103">
        <v>1.34689999</v>
      </c>
      <c r="F103">
        <v>834.60699463000003</v>
      </c>
      <c r="G103">
        <v>1.55910003</v>
      </c>
      <c r="H103">
        <v>9.9000003020963209E+37</v>
      </c>
      <c r="J103" s="2">
        <f>TREND(Calibration!$A$2:$A$4,Calibration!$B$2:$B$4,C103)</f>
        <v>398.58689687116384</v>
      </c>
      <c r="K103" s="2">
        <f>TREND(Calibration!$A$2:$A$4,Calibration!$C$2:$C$4,E103)</f>
        <v>524.57752679962482</v>
      </c>
      <c r="L103" s="2">
        <f>TREND(Calibration!$A$2:$A$4,Calibration!$D$2:$D$4,G103)</f>
        <v>601.70405593044075</v>
      </c>
    </row>
    <row r="104" spans="1:12" x14ac:dyDescent="0.25">
      <c r="A104">
        <v>510087</v>
      </c>
      <c r="B104">
        <v>14.460000040000001</v>
      </c>
      <c r="C104">
        <v>0.58700001000000002</v>
      </c>
      <c r="D104">
        <v>806.39300536999997</v>
      </c>
      <c r="E104">
        <v>1.3748999799999999</v>
      </c>
      <c r="F104">
        <v>947.87200928000004</v>
      </c>
      <c r="G104">
        <v>1.55480003</v>
      </c>
      <c r="H104">
        <v>9.9000003020963209E+37</v>
      </c>
      <c r="J104" s="2">
        <f>TREND(Calibration!$A$2:$A$4,Calibration!$B$2:$B$4,C104)</f>
        <v>406.9905861571321</v>
      </c>
      <c r="K104" s="2">
        <f>TREND(Calibration!$A$2:$A$4,Calibration!$C$2:$C$4,E104)</f>
        <v>535.8334814827997</v>
      </c>
      <c r="L104" s="2">
        <f>TREND(Calibration!$A$2:$A$4,Calibration!$D$2:$D$4,G104)</f>
        <v>599.93675639893183</v>
      </c>
    </row>
    <row r="105" spans="1:12" x14ac:dyDescent="0.25">
      <c r="A105">
        <v>515099</v>
      </c>
      <c r="B105">
        <v>14.44999981</v>
      </c>
      <c r="C105">
        <v>0.59030002000000004</v>
      </c>
      <c r="D105">
        <v>470.60900879000002</v>
      </c>
      <c r="E105">
        <v>1.36899996</v>
      </c>
      <c r="F105">
        <v>9.9000003020963209E+37</v>
      </c>
      <c r="G105">
        <v>1.5607000600000001</v>
      </c>
      <c r="H105">
        <v>9.9000003020963209E+37</v>
      </c>
      <c r="J105" s="2">
        <f>TREND(Calibration!$A$2:$A$4,Calibration!$B$2:$B$4,C105)</f>
        <v>409.04482297590869</v>
      </c>
      <c r="K105" s="2">
        <f>TREND(Calibration!$A$2:$A$4,Calibration!$C$2:$C$4,E105)</f>
        <v>533.46168214466331</v>
      </c>
      <c r="L105" s="2">
        <f>TREND(Calibration!$A$2:$A$4,Calibration!$D$2:$D$4,G105)</f>
        <v>602.36166808611529</v>
      </c>
    </row>
    <row r="106" spans="1:12" x14ac:dyDescent="0.25">
      <c r="A106">
        <v>520090</v>
      </c>
      <c r="B106">
        <v>14.277999879999999</v>
      </c>
      <c r="C106">
        <v>0.58160000999999995</v>
      </c>
      <c r="D106">
        <v>9.9000003020963209E+37</v>
      </c>
      <c r="E106">
        <v>1.3695000399999999</v>
      </c>
      <c r="F106">
        <v>916.58898925999995</v>
      </c>
      <c r="G106">
        <v>1.5601999799999999</v>
      </c>
      <c r="H106">
        <v>9.9000003020963209E+37</v>
      </c>
      <c r="J106" s="2">
        <f>TREND(Calibration!$A$2:$A$4,Calibration!$B$2:$B$4,C106)</f>
        <v>403.62911791267419</v>
      </c>
      <c r="K106" s="2">
        <f>TREND(Calibration!$A$2:$A$4,Calibration!$C$2:$C$4,E106)</f>
        <v>533.66271356710172</v>
      </c>
      <c r="L106" s="2">
        <f>TREND(Calibration!$A$2:$A$4,Calibration!$D$2:$D$4,G106)</f>
        <v>602.15613526059963</v>
      </c>
    </row>
    <row r="107" spans="1:12" x14ac:dyDescent="0.25">
      <c r="A107">
        <v>525090</v>
      </c>
      <c r="B107">
        <v>14.13899994</v>
      </c>
      <c r="C107">
        <v>0.58050000999999996</v>
      </c>
      <c r="D107">
        <v>695.19396973000005</v>
      </c>
      <c r="E107">
        <v>1.3711999699999999</v>
      </c>
      <c r="F107">
        <v>1025.9139404299999</v>
      </c>
      <c r="G107">
        <v>1.55480003</v>
      </c>
      <c r="H107">
        <v>9.9000003020963209E+37</v>
      </c>
      <c r="J107" s="2">
        <f>TREND(Calibration!$A$2:$A$4,Calibration!$B$2:$B$4,C107)</f>
        <v>402.94437438139573</v>
      </c>
      <c r="K107" s="2">
        <f>TREND(Calibration!$A$2:$A$4,Calibration!$C$2:$C$4,E107)</f>
        <v>534.34608291989684</v>
      </c>
      <c r="L107" s="2">
        <f>TREND(Calibration!$A$2:$A$4,Calibration!$D$2:$D$4,G107)</f>
        <v>599.93675639893183</v>
      </c>
    </row>
    <row r="108" spans="1:12" x14ac:dyDescent="0.25">
      <c r="A108">
        <v>530087</v>
      </c>
      <c r="B108">
        <v>14.050999640000001</v>
      </c>
      <c r="C108">
        <v>0.58920002000000005</v>
      </c>
      <c r="D108">
        <v>868.72601318</v>
      </c>
      <c r="E108">
        <v>1.3883999600000001</v>
      </c>
      <c r="F108">
        <v>902.67999268000005</v>
      </c>
      <c r="G108">
        <v>1.5596000000000001</v>
      </c>
      <c r="H108">
        <v>9.9000003020963209E+37</v>
      </c>
      <c r="J108" s="2">
        <f>TREND(Calibration!$A$2:$A$4,Calibration!$B$2:$B$4,C108)</f>
        <v>408.36007944463023</v>
      </c>
      <c r="K108" s="2">
        <f>TREND(Calibration!$A$2:$A$4,Calibration!$C$2:$C$4,E108)</f>
        <v>541.26045353185293</v>
      </c>
      <c r="L108" s="2">
        <f>TREND(Calibration!$A$2:$A$4,Calibration!$D$2:$D$4,G108)</f>
        <v>601.9095435459684</v>
      </c>
    </row>
    <row r="109" spans="1:12" x14ac:dyDescent="0.25">
      <c r="A109">
        <v>535087</v>
      </c>
      <c r="B109">
        <v>13.9829998</v>
      </c>
      <c r="C109">
        <v>0.58969998000000001</v>
      </c>
      <c r="D109">
        <v>1305.0479736299999</v>
      </c>
      <c r="E109">
        <v>1.3852000200000001</v>
      </c>
      <c r="F109">
        <v>955.44799805000002</v>
      </c>
      <c r="G109">
        <v>1.56229997</v>
      </c>
      <c r="H109">
        <v>9.9000003020963209E+37</v>
      </c>
      <c r="J109" s="2">
        <f>TREND(Calibration!$A$2:$A$4,Calibration!$B$2:$B$4,C109)</f>
        <v>408.67130160453746</v>
      </c>
      <c r="K109" s="2">
        <f>TREND(Calibration!$A$2:$A$4,Calibration!$C$2:$C$4,E109)</f>
        <v>539.97408237140326</v>
      </c>
      <c r="L109" s="2">
        <f>TREND(Calibration!$A$2:$A$4,Calibration!$D$2:$D$4,G109)</f>
        <v>603.01923092180277</v>
      </c>
    </row>
    <row r="110" spans="1:12" x14ac:dyDescent="0.25">
      <c r="A110">
        <v>540090</v>
      </c>
      <c r="B110">
        <v>13.95699978</v>
      </c>
      <c r="C110">
        <v>0.57679999000000004</v>
      </c>
      <c r="D110">
        <v>1163.64001465</v>
      </c>
      <c r="E110">
        <v>1.38680005</v>
      </c>
      <c r="F110">
        <v>956.08300781000003</v>
      </c>
      <c r="G110">
        <v>1.56400001</v>
      </c>
      <c r="H110">
        <v>9.9000003020963209E+37</v>
      </c>
      <c r="J110" s="2">
        <f>TREND(Calibration!$A$2:$A$4,Calibration!$B$2:$B$4,C110)</f>
        <v>400.64113368994043</v>
      </c>
      <c r="K110" s="2">
        <f>TREND(Calibration!$A$2:$A$4,Calibration!$C$2:$C$4,E110)</f>
        <v>540.61729207153951</v>
      </c>
      <c r="L110" s="2">
        <f>TREND(Calibration!$A$2:$A$4,Calibration!$D$2:$D$4,G110)</f>
        <v>603.71794717658099</v>
      </c>
    </row>
    <row r="111" spans="1:12" x14ac:dyDescent="0.25">
      <c r="A111">
        <v>545090</v>
      </c>
      <c r="B111">
        <v>14.102999690000001</v>
      </c>
      <c r="C111">
        <v>0.59079999000000005</v>
      </c>
      <c r="D111">
        <v>469.84600829999999</v>
      </c>
      <c r="E111">
        <v>1.3711999699999999</v>
      </c>
      <c r="F111">
        <v>1225.6040039100001</v>
      </c>
      <c r="G111">
        <v>1.56500006</v>
      </c>
      <c r="H111">
        <v>9.9000003020963209E+37</v>
      </c>
      <c r="J111" s="2">
        <f>TREND(Calibration!$A$2:$A$4,Calibration!$B$2:$B$4,C111)</f>
        <v>409.35605136075714</v>
      </c>
      <c r="K111" s="2">
        <f>TREND(Calibration!$A$2:$A$4,Calibration!$C$2:$C$4,E111)</f>
        <v>534.34608291989684</v>
      </c>
      <c r="L111" s="2">
        <f>TREND(Calibration!$A$2:$A$4,Calibration!$D$2:$D$4,G111)</f>
        <v>604.1289676176242</v>
      </c>
    </row>
    <row r="112" spans="1:12" x14ac:dyDescent="0.25">
      <c r="A112">
        <v>550087</v>
      </c>
      <c r="B112">
        <v>14.210000040000001</v>
      </c>
      <c r="C112">
        <v>0.57459998000000001</v>
      </c>
      <c r="D112">
        <v>9.9000003020963209E+37</v>
      </c>
      <c r="E112">
        <v>1.3717000500000001</v>
      </c>
      <c r="F112">
        <v>794.91497803000004</v>
      </c>
      <c r="G112">
        <v>1.5699000400000001</v>
      </c>
      <c r="H112">
        <v>9.9000003020963209E+37</v>
      </c>
      <c r="J112" s="2">
        <f>TREND(Calibration!$A$2:$A$4,Calibration!$B$2:$B$4,C112)</f>
        <v>399.2716404024423</v>
      </c>
      <c r="K112" s="2">
        <f>TREND(Calibration!$A$2:$A$4,Calibration!$C$2:$C$4,E112)</f>
        <v>534.54711434233536</v>
      </c>
      <c r="L112" s="2">
        <f>TREND(Calibration!$A$2:$A$4,Calibration!$D$2:$D$4,G112)</f>
        <v>606.14285886376445</v>
      </c>
    </row>
    <row r="113" spans="1:12" x14ac:dyDescent="0.25">
      <c r="A113">
        <v>555087</v>
      </c>
      <c r="B113">
        <v>14.34000015</v>
      </c>
      <c r="C113">
        <v>0.58050000999999996</v>
      </c>
      <c r="D113">
        <v>779.88098145000004</v>
      </c>
      <c r="E113">
        <v>1.38030005</v>
      </c>
      <c r="F113">
        <v>787.02697753999996</v>
      </c>
      <c r="G113">
        <v>1.5661</v>
      </c>
      <c r="H113">
        <v>9.9000003020963209E+37</v>
      </c>
      <c r="J113" s="2">
        <f>TREND(Calibration!$A$2:$A$4,Calibration!$B$2:$B$4,C113)</f>
        <v>402.94437438139573</v>
      </c>
      <c r="K113" s="2">
        <f>TREND(Calibration!$A$2:$A$4,Calibration!$C$2:$C$4,E113)</f>
        <v>538.00430165830596</v>
      </c>
      <c r="L113" s="2">
        <f>TREND(Calibration!$A$2:$A$4,Calibration!$D$2:$D$4,G113)</f>
        <v>604.58104283778414</v>
      </c>
    </row>
    <row r="114" spans="1:12" x14ac:dyDescent="0.25">
      <c r="A114">
        <v>560088</v>
      </c>
      <c r="B114">
        <v>14.434000019999999</v>
      </c>
      <c r="C114">
        <v>0.58429998000000005</v>
      </c>
      <c r="D114">
        <v>832.19201659999999</v>
      </c>
      <c r="E114">
        <v>1.3593000200000001</v>
      </c>
      <c r="F114">
        <v>573.21600341999999</v>
      </c>
      <c r="G114">
        <v>1.5585999500000001</v>
      </c>
      <c r="H114">
        <v>9.9000003020963209E+37</v>
      </c>
      <c r="J114" s="2">
        <f>TREND(Calibration!$A$2:$A$4,Calibration!$B$2:$B$4,C114)</f>
        <v>405.30983336007961</v>
      </c>
      <c r="K114" s="2">
        <f>TREND(Calibration!$A$2:$A$4,Calibration!$C$2:$C$4,E114)</f>
        <v>529.56232057098009</v>
      </c>
      <c r="L114" s="2">
        <f>TREND(Calibration!$A$2:$A$4,Calibration!$D$2:$D$4,G114)</f>
        <v>601.4985231049252</v>
      </c>
    </row>
    <row r="115" spans="1:12" x14ac:dyDescent="0.25">
      <c r="A115">
        <v>565090</v>
      </c>
      <c r="B115">
        <v>14.43999958</v>
      </c>
      <c r="C115">
        <v>0.58920002000000005</v>
      </c>
      <c r="D115">
        <v>987.14697265999996</v>
      </c>
      <c r="E115">
        <v>1.37759995</v>
      </c>
      <c r="F115">
        <v>596.12298583999996</v>
      </c>
      <c r="G115">
        <v>1.56229997</v>
      </c>
      <c r="H115">
        <v>9.9000003020963209E+37</v>
      </c>
      <c r="J115" s="2">
        <f>TREND(Calibration!$A$2:$A$4,Calibration!$B$2:$B$4,C115)</f>
        <v>408.36007944463023</v>
      </c>
      <c r="K115" s="2">
        <f>TREND(Calibration!$A$2:$A$4,Calibration!$C$2:$C$4,E115)</f>
        <v>536.91886544064869</v>
      </c>
      <c r="L115" s="2">
        <f>TREND(Calibration!$A$2:$A$4,Calibration!$D$2:$D$4,G115)</f>
        <v>603.01923092180277</v>
      </c>
    </row>
    <row r="116" spans="1:12" x14ac:dyDescent="0.25">
      <c r="A116">
        <v>570091</v>
      </c>
      <c r="B116">
        <v>14.329999920000001</v>
      </c>
      <c r="C116">
        <v>0.58050000999999996</v>
      </c>
      <c r="D116">
        <v>1211.42700195</v>
      </c>
      <c r="E116">
        <v>1.36469996</v>
      </c>
      <c r="F116">
        <v>658.62402343999997</v>
      </c>
      <c r="G116">
        <v>1.55480003</v>
      </c>
      <c r="H116">
        <v>9.9000003020963209E+37</v>
      </c>
      <c r="J116" s="2">
        <f>TREND(Calibration!$A$2:$A$4,Calibration!$B$2:$B$4,C116)</f>
        <v>402.94437438139573</v>
      </c>
      <c r="K116" s="2">
        <f>TREND(Calibration!$A$2:$A$4,Calibration!$C$2:$C$4,E116)</f>
        <v>531.73308848667807</v>
      </c>
      <c r="L116" s="2">
        <f>TREND(Calibration!$A$2:$A$4,Calibration!$D$2:$D$4,G116)</f>
        <v>599.93675639893183</v>
      </c>
    </row>
    <row r="117" spans="1:12" x14ac:dyDescent="0.25">
      <c r="A117">
        <v>575090</v>
      </c>
      <c r="B117">
        <v>14.23200035</v>
      </c>
      <c r="C117">
        <v>0.58590001000000003</v>
      </c>
      <c r="D117">
        <v>554.84399413999995</v>
      </c>
      <c r="E117">
        <v>1.3593000200000001</v>
      </c>
      <c r="F117">
        <v>993.57299805000002</v>
      </c>
      <c r="G117">
        <v>1.5596000000000001</v>
      </c>
      <c r="H117">
        <v>9.9000003020963209E+37</v>
      </c>
      <c r="J117" s="2">
        <f>TREND(Calibration!$A$2:$A$4,Calibration!$B$2:$B$4,C117)</f>
        <v>406.30584262585364</v>
      </c>
      <c r="K117" s="2">
        <f>TREND(Calibration!$A$2:$A$4,Calibration!$C$2:$C$4,E117)</f>
        <v>529.56232057098009</v>
      </c>
      <c r="L117" s="2">
        <f>TREND(Calibration!$A$2:$A$4,Calibration!$D$2:$D$4,G117)</f>
        <v>601.9095435459684</v>
      </c>
    </row>
    <row r="118" spans="1:12" x14ac:dyDescent="0.25">
      <c r="A118">
        <v>580090</v>
      </c>
      <c r="B118">
        <v>14.03800011</v>
      </c>
      <c r="C118">
        <v>0.57779997999999999</v>
      </c>
      <c r="D118">
        <v>1295.51403809</v>
      </c>
      <c r="E118">
        <v>1.3593000200000001</v>
      </c>
      <c r="F118">
        <v>459.00100708000002</v>
      </c>
      <c r="G118">
        <v>1.56719995</v>
      </c>
      <c r="H118">
        <v>9.9000003020963209E+37</v>
      </c>
      <c r="J118" s="2">
        <f>TREND(Calibration!$A$2:$A$4,Calibration!$B$2:$B$4,C118)</f>
        <v>401.26362158434324</v>
      </c>
      <c r="K118" s="2">
        <f>TREND(Calibration!$A$2:$A$4,Calibration!$C$2:$C$4,E118)</f>
        <v>529.56232057098009</v>
      </c>
      <c r="L118" s="2">
        <f>TREND(Calibration!$A$2:$A$4,Calibration!$D$2:$D$4,G118)</f>
        <v>605.03312216794302</v>
      </c>
    </row>
    <row r="119" spans="1:12" x14ac:dyDescent="0.25">
      <c r="A119">
        <v>585091</v>
      </c>
      <c r="B119">
        <v>13.93799973</v>
      </c>
      <c r="C119">
        <v>0.59130000999999999</v>
      </c>
      <c r="D119">
        <v>835.31597899999997</v>
      </c>
      <c r="E119">
        <v>1.36090004</v>
      </c>
      <c r="F119">
        <v>767.41699218999997</v>
      </c>
      <c r="G119">
        <v>1.5661</v>
      </c>
      <c r="H119">
        <v>9.9000003020963209E+37</v>
      </c>
      <c r="J119" s="2">
        <f>TREND(Calibration!$A$2:$A$4,Calibration!$B$2:$B$4,C119)</f>
        <v>409.6673108703115</v>
      </c>
      <c r="K119" s="2">
        <f>TREND(Calibration!$A$2:$A$4,Calibration!$C$2:$C$4,E119)</f>
        <v>530.20552625113112</v>
      </c>
      <c r="L119" s="2">
        <f>TREND(Calibration!$A$2:$A$4,Calibration!$D$2:$D$4,G119)</f>
        <v>604.58104283778414</v>
      </c>
    </row>
    <row r="120" spans="1:12" x14ac:dyDescent="0.25">
      <c r="A120">
        <v>590090</v>
      </c>
      <c r="B120">
        <v>13.914999959999999</v>
      </c>
      <c r="C120">
        <v>0.60000001999999997</v>
      </c>
      <c r="D120">
        <v>1267.16796875</v>
      </c>
      <c r="E120">
        <v>1.3566000499999999</v>
      </c>
      <c r="F120">
        <v>507.26699829</v>
      </c>
      <c r="G120">
        <v>1.5563999399999999</v>
      </c>
      <c r="H120">
        <v>9.9000003020963209E+37</v>
      </c>
      <c r="J120" s="2">
        <f>TREND(Calibration!$A$2:$A$4,Calibration!$B$2:$B$4,C120)</f>
        <v>415.08301593354594</v>
      </c>
      <c r="K120" s="2">
        <f>TREND(Calibration!$A$2:$A$4,Calibration!$C$2:$C$4,E120)</f>
        <v>528.4769366131311</v>
      </c>
      <c r="L120" s="2">
        <f>TREND(Calibration!$A$2:$A$4,Calibration!$D$2:$D$4,G120)</f>
        <v>600.59431923461932</v>
      </c>
    </row>
    <row r="121" spans="1:12" x14ac:dyDescent="0.25">
      <c r="A121">
        <v>595092</v>
      </c>
      <c r="B121">
        <v>14.00199986</v>
      </c>
      <c r="C121">
        <v>0.59240000999999998</v>
      </c>
      <c r="D121">
        <v>9.9000003020963209E+37</v>
      </c>
      <c r="E121">
        <v>1.36469996</v>
      </c>
      <c r="F121">
        <v>532.62200928000004</v>
      </c>
      <c r="G121">
        <v>1.5569000200000001</v>
      </c>
      <c r="H121">
        <v>9.9000003020963209E+37</v>
      </c>
      <c r="J121" s="2">
        <f>TREND(Calibration!$A$2:$A$4,Calibration!$B$2:$B$4,C121)</f>
        <v>410.35205440158995</v>
      </c>
      <c r="K121" s="2">
        <f>TREND(Calibration!$A$2:$A$4,Calibration!$C$2:$C$4,E121)</f>
        <v>531.73308848667807</v>
      </c>
      <c r="L121" s="2">
        <f>TREND(Calibration!$A$2:$A$4,Calibration!$D$2:$D$4,G121)</f>
        <v>600.79985206013498</v>
      </c>
    </row>
    <row r="122" spans="1:12" x14ac:dyDescent="0.25">
      <c r="A122">
        <v>600092</v>
      </c>
      <c r="B122">
        <v>14.213000299999999</v>
      </c>
      <c r="C122">
        <v>0.59939998000000005</v>
      </c>
      <c r="D122">
        <v>773.79602050999995</v>
      </c>
      <c r="E122">
        <v>1.3852000200000001</v>
      </c>
      <c r="F122">
        <v>781.80401611000002</v>
      </c>
      <c r="G122">
        <v>1.54830003</v>
      </c>
      <c r="H122">
        <v>9.9000003020963209E+37</v>
      </c>
      <c r="J122" s="2">
        <f>TREND(Calibration!$A$2:$A$4,Calibration!$B$2:$B$4,C122)</f>
        <v>414.70949456217483</v>
      </c>
      <c r="K122" s="2">
        <f>TREND(Calibration!$A$2:$A$4,Calibration!$C$2:$C$4,E122)</f>
        <v>539.97408237140326</v>
      </c>
      <c r="L122" s="2">
        <f>TREND(Calibration!$A$2:$A$4,Calibration!$D$2:$D$4,G122)</f>
        <v>597.2652571071161</v>
      </c>
    </row>
    <row r="123" spans="1:12" x14ac:dyDescent="0.25">
      <c r="A123">
        <v>605091</v>
      </c>
      <c r="B123">
        <v>14.34599972</v>
      </c>
      <c r="C123">
        <v>0.59030002000000004</v>
      </c>
      <c r="D123">
        <v>9.9000003020963209E+37</v>
      </c>
      <c r="E123">
        <v>1.3603999600000001</v>
      </c>
      <c r="F123">
        <v>737.33197021000001</v>
      </c>
      <c r="G123">
        <v>1.54830003</v>
      </c>
      <c r="H123">
        <v>9.9000003020963209E+37</v>
      </c>
      <c r="J123" s="2">
        <f>TREND(Calibration!$A$2:$A$4,Calibration!$B$2:$B$4,C123)</f>
        <v>409.04482297590869</v>
      </c>
      <c r="K123" s="2">
        <f>TREND(Calibration!$A$2:$A$4,Calibration!$C$2:$C$4,E123)</f>
        <v>530.00449482869271</v>
      </c>
      <c r="L123" s="2">
        <f>TREND(Calibration!$A$2:$A$4,Calibration!$D$2:$D$4,G123)</f>
        <v>597.2652571071161</v>
      </c>
    </row>
    <row r="124" spans="1:12" x14ac:dyDescent="0.25">
      <c r="A124">
        <v>610092</v>
      </c>
      <c r="B124">
        <v>14.446999549999999</v>
      </c>
      <c r="C124">
        <v>0.58429998000000005</v>
      </c>
      <c r="D124">
        <v>979.67901611000002</v>
      </c>
      <c r="E124">
        <v>1.37759995</v>
      </c>
      <c r="F124">
        <v>881.46398925999995</v>
      </c>
      <c r="G124">
        <v>1.5542000499999999</v>
      </c>
      <c r="H124">
        <v>9.9000003020963209E+37</v>
      </c>
      <c r="J124" s="2">
        <f>TREND(Calibration!$A$2:$A$4,Calibration!$B$2:$B$4,C124)</f>
        <v>405.30983336007961</v>
      </c>
      <c r="K124" s="2">
        <f>TREND(Calibration!$A$2:$A$4,Calibration!$C$2:$C$4,E124)</f>
        <v>536.91886544064869</v>
      </c>
      <c r="L124" s="2">
        <f>TREND(Calibration!$A$2:$A$4,Calibration!$D$2:$D$4,G124)</f>
        <v>599.6901646843005</v>
      </c>
    </row>
    <row r="125" spans="1:12" x14ac:dyDescent="0.25">
      <c r="A125">
        <v>615102</v>
      </c>
      <c r="B125">
        <v>14.4829998</v>
      </c>
      <c r="C125">
        <v>0.57950002</v>
      </c>
      <c r="D125">
        <v>553.54302978999999</v>
      </c>
      <c r="E125">
        <v>1.36899996</v>
      </c>
      <c r="F125">
        <v>902.75097656000003</v>
      </c>
      <c r="G125">
        <v>1.55260003</v>
      </c>
      <c r="H125">
        <v>9.9000003020963209E+37</v>
      </c>
      <c r="J125" s="2">
        <f>TREND(Calibration!$A$2:$A$4,Calibration!$B$2:$B$4,C125)</f>
        <v>402.32188648699292</v>
      </c>
      <c r="K125" s="2">
        <f>TREND(Calibration!$A$2:$A$4,Calibration!$C$2:$C$4,E125)</f>
        <v>533.46168214466331</v>
      </c>
      <c r="L125" s="2">
        <f>TREND(Calibration!$A$2:$A$4,Calibration!$D$2:$D$4,G125)</f>
        <v>599.03255663862501</v>
      </c>
    </row>
    <row r="126" spans="1:12" x14ac:dyDescent="0.25">
      <c r="A126">
        <v>620092</v>
      </c>
      <c r="B126">
        <v>14.381999970000001</v>
      </c>
      <c r="C126">
        <v>0.59189999000000004</v>
      </c>
      <c r="D126">
        <v>937.82202147999999</v>
      </c>
      <c r="E126">
        <v>1.3415000399999999</v>
      </c>
      <c r="F126">
        <v>751.71398925999995</v>
      </c>
      <c r="G126">
        <v>1.55480003</v>
      </c>
      <c r="H126">
        <v>9.9000003020963209E+37</v>
      </c>
      <c r="J126" s="2">
        <f>TREND(Calibration!$A$2:$A$4,Calibration!$B$2:$B$4,C126)</f>
        <v>410.04079489203559</v>
      </c>
      <c r="K126" s="2">
        <f>TREND(Calibration!$A$2:$A$4,Calibration!$C$2:$C$4,E126)</f>
        <v>522.40675486394161</v>
      </c>
      <c r="L126" s="2">
        <f>TREND(Calibration!$A$2:$A$4,Calibration!$D$2:$D$4,G126)</f>
        <v>599.93675639893183</v>
      </c>
    </row>
    <row r="127" spans="1:12" x14ac:dyDescent="0.25">
      <c r="A127">
        <v>625092</v>
      </c>
      <c r="B127">
        <v>14.2329998</v>
      </c>
      <c r="C127">
        <v>0.57840002000000001</v>
      </c>
      <c r="D127">
        <v>9.9000003020963209E+37</v>
      </c>
      <c r="E127">
        <v>1.4105999499999999</v>
      </c>
      <c r="F127">
        <v>613.91101074000005</v>
      </c>
      <c r="G127">
        <v>1.5542000499999999</v>
      </c>
      <c r="H127">
        <v>9.9000003020963209E+37</v>
      </c>
      <c r="J127" s="2">
        <f>TREND(Calibration!$A$2:$A$4,Calibration!$B$2:$B$4,C127)</f>
        <v>401.63714295571447</v>
      </c>
      <c r="K127" s="2">
        <f>TREND(Calibration!$A$2:$A$4,Calibration!$C$2:$C$4,E127)</f>
        <v>550.18481676937313</v>
      </c>
      <c r="L127" s="2">
        <f>TREND(Calibration!$A$2:$A$4,Calibration!$D$2:$D$4,G127)</f>
        <v>599.6901646843005</v>
      </c>
    </row>
    <row r="128" spans="1:12" x14ac:dyDescent="0.25">
      <c r="A128">
        <v>630092</v>
      </c>
      <c r="B128">
        <v>14.17399979</v>
      </c>
      <c r="C128">
        <v>0.58319997999999995</v>
      </c>
      <c r="D128">
        <v>558.66900635000002</v>
      </c>
      <c r="E128">
        <v>1.3624999499999999</v>
      </c>
      <c r="F128">
        <v>995.08801270000004</v>
      </c>
      <c r="G128">
        <v>1.55260003</v>
      </c>
      <c r="H128">
        <v>9.9000003020963209E+37</v>
      </c>
      <c r="J128" s="2">
        <f>TREND(Calibration!$A$2:$A$4,Calibration!$B$2:$B$4,C128)</f>
        <v>404.62508982880109</v>
      </c>
      <c r="K128" s="2">
        <f>TREND(Calibration!$A$2:$A$4,Calibration!$C$2:$C$4,E128)</f>
        <v>530.84868771144443</v>
      </c>
      <c r="L128" s="2">
        <f>TREND(Calibration!$A$2:$A$4,Calibration!$D$2:$D$4,G128)</f>
        <v>599.03255663862501</v>
      </c>
    </row>
    <row r="129" spans="1:12" x14ac:dyDescent="0.25">
      <c r="A129">
        <v>635102</v>
      </c>
      <c r="B129">
        <v>14.01200008</v>
      </c>
      <c r="C129">
        <v>0.58490001999999996</v>
      </c>
      <c r="D129">
        <v>9.9000003020963209E+37</v>
      </c>
      <c r="E129">
        <v>1.3679000100000001</v>
      </c>
      <c r="F129">
        <v>555.53802489999998</v>
      </c>
      <c r="G129">
        <v>1.5563999399999999</v>
      </c>
      <c r="H129">
        <v>9.9000003020963209E+37</v>
      </c>
      <c r="J129" s="2">
        <f>TREND(Calibration!$A$2:$A$4,Calibration!$B$2:$B$4,C129)</f>
        <v>405.68335473145078</v>
      </c>
      <c r="K129" s="2">
        <f>TREND(Calibration!$A$2:$A$4,Calibration!$C$2:$C$4,E129)</f>
        <v>533.01950386696547</v>
      </c>
      <c r="L129" s="2">
        <f>TREND(Calibration!$A$2:$A$4,Calibration!$D$2:$D$4,G129)</f>
        <v>600.59431923461932</v>
      </c>
    </row>
    <row r="130" spans="1:12" x14ac:dyDescent="0.25">
      <c r="A130">
        <v>640092</v>
      </c>
      <c r="B130">
        <v>14.00199986</v>
      </c>
      <c r="C130">
        <v>0.59350002000000002</v>
      </c>
      <c r="D130">
        <v>649.04699706999997</v>
      </c>
      <c r="E130">
        <v>1.3766000300000001</v>
      </c>
      <c r="F130">
        <v>1300.5860595700001</v>
      </c>
      <c r="G130">
        <v>1.55480003</v>
      </c>
      <c r="H130">
        <v>9.9000003020963209E+37</v>
      </c>
      <c r="J130" s="2">
        <f>TREND(Calibration!$A$2:$A$4,Calibration!$B$2:$B$4,C130)</f>
        <v>411.03680415780963</v>
      </c>
      <c r="K130" s="2">
        <f>TREND(Calibration!$A$2:$A$4,Calibration!$C$2:$C$4,E130)</f>
        <v>536.51689907541788</v>
      </c>
      <c r="L130" s="2">
        <f>TREND(Calibration!$A$2:$A$4,Calibration!$D$2:$D$4,G130)</f>
        <v>599.93675639893183</v>
      </c>
    </row>
    <row r="131" spans="1:12" x14ac:dyDescent="0.25">
      <c r="A131">
        <v>645091</v>
      </c>
      <c r="B131">
        <v>14.11299992</v>
      </c>
      <c r="C131">
        <v>0.59189999000000004</v>
      </c>
      <c r="D131">
        <v>1086.73205566</v>
      </c>
      <c r="E131">
        <v>1.36360002</v>
      </c>
      <c r="F131">
        <v>1113.2390136700001</v>
      </c>
      <c r="G131">
        <v>1.5532000100000001</v>
      </c>
      <c r="H131">
        <v>9.9000003020963209E+37</v>
      </c>
      <c r="J131" s="2">
        <f>TREND(Calibration!$A$2:$A$4,Calibration!$B$2:$B$4,C131)</f>
        <v>410.04079489203559</v>
      </c>
      <c r="K131" s="2">
        <f>TREND(Calibration!$A$2:$A$4,Calibration!$C$2:$C$4,E131)</f>
        <v>531.29091422896533</v>
      </c>
      <c r="L131" s="2">
        <f>TREND(Calibration!$A$2:$A$4,Calibration!$D$2:$D$4,G131)</f>
        <v>599.27914835325635</v>
      </c>
    </row>
    <row r="132" spans="1:12" x14ac:dyDescent="0.25">
      <c r="A132">
        <v>650092</v>
      </c>
      <c r="B132">
        <v>14.2329998</v>
      </c>
      <c r="C132">
        <v>0.59939998000000005</v>
      </c>
      <c r="D132">
        <v>1218.7989502</v>
      </c>
      <c r="E132">
        <v>1.37759995</v>
      </c>
      <c r="F132">
        <v>931.63201904000005</v>
      </c>
      <c r="G132">
        <v>1.5569000200000001</v>
      </c>
      <c r="H132">
        <v>9.9000003020963209E+37</v>
      </c>
      <c r="J132" s="2">
        <f>TREND(Calibration!$A$2:$A$4,Calibration!$B$2:$B$4,C132)</f>
        <v>414.70949456217483</v>
      </c>
      <c r="K132" s="2">
        <f>TREND(Calibration!$A$2:$A$4,Calibration!$C$2:$C$4,E132)</f>
        <v>536.91886544064869</v>
      </c>
      <c r="L132" s="2">
        <f>TREND(Calibration!$A$2:$A$4,Calibration!$D$2:$D$4,G132)</f>
        <v>600.79985206013498</v>
      </c>
    </row>
    <row r="133" spans="1:12" x14ac:dyDescent="0.25">
      <c r="A133">
        <v>655091</v>
      </c>
      <c r="B133">
        <v>14.34599972</v>
      </c>
      <c r="C133">
        <v>0.59619999000000001</v>
      </c>
      <c r="D133">
        <v>1285.4260253899999</v>
      </c>
      <c r="E133">
        <v>1.4105999499999999</v>
      </c>
      <c r="F133">
        <v>1034.4250488299999</v>
      </c>
      <c r="G133">
        <v>1.55799997</v>
      </c>
      <c r="H133">
        <v>9.9000003020963209E+37</v>
      </c>
      <c r="J133" s="2">
        <f>TREND(Calibration!$A$2:$A$4,Calibration!$B$2:$B$4,C133)</f>
        <v>412.71751960521499</v>
      </c>
      <c r="K133" s="2">
        <f>TREND(Calibration!$A$2:$A$4,Calibration!$C$2:$C$4,E133)</f>
        <v>550.18481676937313</v>
      </c>
      <c r="L133" s="2">
        <f>TREND(Calibration!$A$2:$A$4,Calibration!$D$2:$D$4,G133)</f>
        <v>601.25193139029386</v>
      </c>
    </row>
    <row r="134" spans="1:12" x14ac:dyDescent="0.25">
      <c r="A134">
        <v>660091</v>
      </c>
      <c r="B134">
        <v>14.42700005</v>
      </c>
      <c r="C134">
        <v>0.60000001999999997</v>
      </c>
      <c r="D134">
        <v>530.66198729999996</v>
      </c>
      <c r="E134">
        <v>1.38030005</v>
      </c>
      <c r="F134">
        <v>1347.8449707</v>
      </c>
      <c r="G134">
        <v>1.55910003</v>
      </c>
      <c r="H134">
        <v>9.9000003020963209E+37</v>
      </c>
      <c r="J134" s="2">
        <f>TREND(Calibration!$A$2:$A$4,Calibration!$B$2:$B$4,C134)</f>
        <v>415.08301593354594</v>
      </c>
      <c r="K134" s="2">
        <f>TREND(Calibration!$A$2:$A$4,Calibration!$C$2:$C$4,E134)</f>
        <v>538.00430165830596</v>
      </c>
      <c r="L134" s="2">
        <f>TREND(Calibration!$A$2:$A$4,Calibration!$D$2:$D$4,G134)</f>
        <v>601.70405593044075</v>
      </c>
    </row>
    <row r="135" spans="1:12" x14ac:dyDescent="0.25">
      <c r="A135">
        <v>665091</v>
      </c>
      <c r="B135">
        <v>14.43700027</v>
      </c>
      <c r="C135">
        <v>0.59939998000000005</v>
      </c>
      <c r="D135">
        <v>1091.45605469</v>
      </c>
      <c r="E135">
        <v>1.38569999</v>
      </c>
      <c r="F135">
        <v>1368.1300048799999</v>
      </c>
      <c r="G135">
        <v>1.55799997</v>
      </c>
      <c r="H135">
        <v>9.9000003020963209E+37</v>
      </c>
      <c r="J135" s="2">
        <f>TREND(Calibration!$A$2:$A$4,Calibration!$B$2:$B$4,C135)</f>
        <v>414.70949456217483</v>
      </c>
      <c r="K135" s="2">
        <f>TREND(Calibration!$A$2:$A$4,Calibration!$C$2:$C$4,E135)</f>
        <v>540.17506957400383</v>
      </c>
      <c r="L135" s="2">
        <f>TREND(Calibration!$A$2:$A$4,Calibration!$D$2:$D$4,G135)</f>
        <v>601.25193139029386</v>
      </c>
    </row>
    <row r="136" spans="1:12" x14ac:dyDescent="0.25">
      <c r="A136">
        <v>670091</v>
      </c>
      <c r="B136">
        <v>14.291000370000001</v>
      </c>
      <c r="C136">
        <v>0.59780001999999999</v>
      </c>
      <c r="D136">
        <v>854.55200194999998</v>
      </c>
      <c r="E136">
        <v>1.3727999900000001</v>
      </c>
      <c r="F136">
        <v>1207.9649658200001</v>
      </c>
      <c r="G136">
        <v>1.55799997</v>
      </c>
      <c r="H136">
        <v>9.9000003020963209E+37</v>
      </c>
      <c r="J136" s="2">
        <f>TREND(Calibration!$A$2:$A$4,Calibration!$B$2:$B$4,C136)</f>
        <v>413.71352887098902</v>
      </c>
      <c r="K136" s="2">
        <f>TREND(Calibration!$A$2:$A$4,Calibration!$C$2:$C$4,E136)</f>
        <v>534.98928860004798</v>
      </c>
      <c r="L136" s="2">
        <f>TREND(Calibration!$A$2:$A$4,Calibration!$D$2:$D$4,G136)</f>
        <v>601.25193139029386</v>
      </c>
    </row>
    <row r="137" spans="1:12" x14ac:dyDescent="0.25">
      <c r="A137">
        <v>675091</v>
      </c>
      <c r="B137">
        <v>14.16800022</v>
      </c>
      <c r="C137">
        <v>0.59780001999999999</v>
      </c>
      <c r="D137">
        <v>805.37902831999997</v>
      </c>
      <c r="E137">
        <v>1.3744000199999999</v>
      </c>
      <c r="F137">
        <v>1059.00097656</v>
      </c>
      <c r="G137">
        <v>1.5634000299999999</v>
      </c>
      <c r="H137">
        <v>9.9000003020963209E+37</v>
      </c>
      <c r="J137" s="2">
        <f>TREND(Calibration!$A$2:$A$4,Calibration!$B$2:$B$4,C137)</f>
        <v>413.71352887098902</v>
      </c>
      <c r="K137" s="2">
        <f>TREND(Calibration!$A$2:$A$4,Calibration!$C$2:$C$4,E137)</f>
        <v>535.63249830018424</v>
      </c>
      <c r="L137" s="2">
        <f>TREND(Calibration!$A$2:$A$4,Calibration!$D$2:$D$4,G137)</f>
        <v>603.47135546194966</v>
      </c>
    </row>
    <row r="138" spans="1:12" x14ac:dyDescent="0.25">
      <c r="A138">
        <v>680091</v>
      </c>
      <c r="B138">
        <v>13.993000029999999</v>
      </c>
      <c r="C138">
        <v>0.59189999000000004</v>
      </c>
      <c r="D138">
        <v>1047.5620117200001</v>
      </c>
      <c r="E138">
        <v>1.38629997</v>
      </c>
      <c r="F138">
        <v>855.94897461000005</v>
      </c>
      <c r="G138">
        <v>1.5607000600000001</v>
      </c>
      <c r="H138">
        <v>9.9000003020963209E+37</v>
      </c>
      <c r="J138" s="2">
        <f>TREND(Calibration!$A$2:$A$4,Calibration!$B$2:$B$4,C138)</f>
        <v>410.04079489203559</v>
      </c>
      <c r="K138" s="2">
        <f>TREND(Calibration!$A$2:$A$4,Calibration!$C$2:$C$4,E138)</f>
        <v>540.4162606491011</v>
      </c>
      <c r="L138" s="2">
        <f>TREND(Calibration!$A$2:$A$4,Calibration!$D$2:$D$4,G138)</f>
        <v>602.36166808611529</v>
      </c>
    </row>
    <row r="139" spans="1:12" x14ac:dyDescent="0.25">
      <c r="A139">
        <v>685101</v>
      </c>
      <c r="B139">
        <v>13.90799999</v>
      </c>
      <c r="C139">
        <v>0.59079999000000005</v>
      </c>
      <c r="D139">
        <v>659.21197510000002</v>
      </c>
      <c r="E139">
        <v>1.3793</v>
      </c>
      <c r="F139">
        <v>767.35101318</v>
      </c>
      <c r="G139">
        <v>1.5569000200000001</v>
      </c>
      <c r="H139">
        <v>9.9000003020963209E+37</v>
      </c>
      <c r="J139" s="2">
        <f>TREND(Calibration!$A$2:$A$4,Calibration!$B$2:$B$4,C139)</f>
        <v>409.35605136075714</v>
      </c>
      <c r="K139" s="2">
        <f>TREND(Calibration!$A$2:$A$4,Calibration!$C$2:$C$4,E139)</f>
        <v>537.60228303326676</v>
      </c>
      <c r="L139" s="2">
        <f>TREND(Calibration!$A$2:$A$4,Calibration!$D$2:$D$4,G139)</f>
        <v>600.79985206013498</v>
      </c>
    </row>
    <row r="140" spans="1:12" x14ac:dyDescent="0.25">
      <c r="A140">
        <v>690092</v>
      </c>
      <c r="B140">
        <v>13.850000380000001</v>
      </c>
      <c r="C140">
        <v>0.59780001999999999</v>
      </c>
      <c r="D140">
        <v>1196.4510498</v>
      </c>
      <c r="E140">
        <v>1.3311999999999999</v>
      </c>
      <c r="F140">
        <v>452.28698730000002</v>
      </c>
      <c r="G140">
        <v>1.5552999999999999</v>
      </c>
      <c r="H140">
        <v>9.9000003020963209E+37</v>
      </c>
      <c r="J140" s="2">
        <f>TREND(Calibration!$A$2:$A$4,Calibration!$B$2:$B$4,C140)</f>
        <v>413.71352887098902</v>
      </c>
      <c r="K140" s="2">
        <f>TREND(Calibration!$A$2:$A$4,Calibration!$C$2:$C$4,E140)</f>
        <v>518.26615397533806</v>
      </c>
      <c r="L140" s="2">
        <f>TREND(Calibration!$A$2:$A$4,Calibration!$D$2:$D$4,G140)</f>
        <v>600.14224401445938</v>
      </c>
    </row>
    <row r="141" spans="1:12" x14ac:dyDescent="0.25">
      <c r="A141">
        <v>695093</v>
      </c>
      <c r="B141">
        <v>13.963000299999999</v>
      </c>
      <c r="C141">
        <v>0.58759998999999996</v>
      </c>
      <c r="D141">
        <v>1328.2480468700001</v>
      </c>
      <c r="E141">
        <v>1.3230999699999999</v>
      </c>
      <c r="F141">
        <v>588.43701171999999</v>
      </c>
      <c r="G141">
        <v>1.5532000100000001</v>
      </c>
      <c r="H141">
        <v>9.9000003020963209E+37</v>
      </c>
      <c r="J141" s="2">
        <f>TREND(Calibration!$A$2:$A$4,Calibration!$B$2:$B$4,C141)</f>
        <v>407.36407017885614</v>
      </c>
      <c r="K141" s="2">
        <f>TREND(Calibration!$A$2:$A$4,Calibration!$C$2:$C$4,E141)</f>
        <v>515.00995386196814</v>
      </c>
      <c r="L141" s="2">
        <f>TREND(Calibration!$A$2:$A$4,Calibration!$D$2:$D$4,G141)</f>
        <v>599.27914835325635</v>
      </c>
    </row>
    <row r="142" spans="1:12" x14ac:dyDescent="0.25">
      <c r="A142">
        <v>700093</v>
      </c>
      <c r="B142">
        <v>14.196999549999999</v>
      </c>
      <c r="C142">
        <v>0.60270000000000001</v>
      </c>
      <c r="D142">
        <v>9.9000003020963209E+37</v>
      </c>
      <c r="E142">
        <v>1.33389997</v>
      </c>
      <c r="F142">
        <v>907.11901854999996</v>
      </c>
      <c r="G142">
        <v>1.5575000000000001</v>
      </c>
      <c r="H142">
        <v>9.9000003020963209E+37</v>
      </c>
      <c r="J142" s="2">
        <f>TREND(Calibration!$A$2:$A$4,Calibration!$B$2:$B$4,C142)</f>
        <v>416.76373760589252</v>
      </c>
      <c r="K142" s="2">
        <f>TREND(Calibration!$A$2:$A$4,Calibration!$C$2:$C$4,E142)</f>
        <v>519.35153793318716</v>
      </c>
      <c r="L142" s="2">
        <f>TREND(Calibration!$A$2:$A$4,Calibration!$D$2:$D$4,G142)</f>
        <v>601.04644377476632</v>
      </c>
    </row>
    <row r="143" spans="1:12" x14ac:dyDescent="0.25">
      <c r="A143">
        <v>705094</v>
      </c>
      <c r="B143">
        <v>14.34599972</v>
      </c>
      <c r="C143">
        <v>0.59460002000000001</v>
      </c>
      <c r="D143">
        <v>1316.6639404299999</v>
      </c>
      <c r="E143">
        <v>1.3365999500000001</v>
      </c>
      <c r="F143">
        <v>743.63598633000004</v>
      </c>
      <c r="G143">
        <v>1.5607000600000001</v>
      </c>
      <c r="H143">
        <v>9.9000003020963209E+37</v>
      </c>
      <c r="J143" s="2">
        <f>TREND(Calibration!$A$2:$A$4,Calibration!$B$2:$B$4,C143)</f>
        <v>411.72154768908808</v>
      </c>
      <c r="K143" s="2">
        <f>TREND(Calibration!$A$2:$A$4,Calibration!$C$2:$C$4,E143)</f>
        <v>520.43692591102138</v>
      </c>
      <c r="L143" s="2">
        <f>TREND(Calibration!$A$2:$A$4,Calibration!$D$2:$D$4,G143)</f>
        <v>602.36166808611529</v>
      </c>
    </row>
    <row r="144" spans="1:12" x14ac:dyDescent="0.25">
      <c r="A144">
        <v>710094</v>
      </c>
      <c r="B144">
        <v>14.43999958</v>
      </c>
      <c r="C144">
        <v>0.59729999</v>
      </c>
      <c r="D144">
        <v>931.64801024999997</v>
      </c>
      <c r="E144">
        <v>1.3118000000000001</v>
      </c>
      <c r="F144">
        <v>993.30401611000002</v>
      </c>
      <c r="G144">
        <v>1.5552999999999999</v>
      </c>
      <c r="H144">
        <v>9.9000003020963209E+37</v>
      </c>
      <c r="J144" s="2">
        <f>TREND(Calibration!$A$2:$A$4,Calibration!$B$2:$B$4,C144)</f>
        <v>413.40226313649345</v>
      </c>
      <c r="K144" s="2">
        <f>TREND(Calibration!$A$2:$A$4,Calibration!$C$2:$C$4,E144)</f>
        <v>510.46738258814867</v>
      </c>
      <c r="L144" s="2">
        <f>TREND(Calibration!$A$2:$A$4,Calibration!$D$2:$D$4,G144)</f>
        <v>600.14224401445938</v>
      </c>
    </row>
    <row r="145" spans="1:12" x14ac:dyDescent="0.25">
      <c r="A145">
        <v>715094</v>
      </c>
      <c r="B145">
        <v>14.43700027</v>
      </c>
      <c r="C145">
        <v>0.60000001999999997</v>
      </c>
      <c r="D145">
        <v>714.35998534999999</v>
      </c>
      <c r="E145">
        <v>1.2831000100000001</v>
      </c>
      <c r="F145">
        <v>1189.7180175799999</v>
      </c>
      <c r="G145">
        <v>1.54449999</v>
      </c>
      <c r="H145">
        <v>9.9000003020963209E+37</v>
      </c>
      <c r="J145" s="2">
        <f>TREND(Calibration!$A$2:$A$4,Calibration!$B$2:$B$4,C145)</f>
        <v>415.08301593354594</v>
      </c>
      <c r="K145" s="2">
        <f>TREND(Calibration!$A$2:$A$4,Calibration!$C$2:$C$4,E145)</f>
        <v>498.9300289373947</v>
      </c>
      <c r="L145" s="2">
        <f>TREND(Calibration!$A$2:$A$4,Calibration!$D$2:$D$4,G145)</f>
        <v>595.70344108113579</v>
      </c>
    </row>
    <row r="146" spans="1:12" x14ac:dyDescent="0.25">
      <c r="A146">
        <v>720094</v>
      </c>
      <c r="B146">
        <v>14.375</v>
      </c>
      <c r="C146">
        <v>0.59840000000000004</v>
      </c>
      <c r="D146">
        <v>1001.25</v>
      </c>
      <c r="E146">
        <v>1.28040004</v>
      </c>
      <c r="F146">
        <v>1139.05700684</v>
      </c>
      <c r="G146">
        <v>1.5418000199999999</v>
      </c>
      <c r="H146">
        <v>9.9000003020963209E+37</v>
      </c>
      <c r="J146" s="2">
        <f>TREND(Calibration!$A$2:$A$4,Calibration!$B$2:$B$4,C146)</f>
        <v>414.08701289271312</v>
      </c>
      <c r="K146" s="2">
        <f>TREND(Calibration!$A$2:$A$4,Calibration!$C$2:$C$4,E146)</f>
        <v>497.84464497954571</v>
      </c>
      <c r="L146" s="2">
        <f>TREND(Calibration!$A$2:$A$4,Calibration!$D$2:$D$4,G146)</f>
        <v>594.59375370530131</v>
      </c>
    </row>
    <row r="147" spans="1:12" x14ac:dyDescent="0.25">
      <c r="A147">
        <v>725093</v>
      </c>
      <c r="B147">
        <v>14.255000109999999</v>
      </c>
      <c r="C147">
        <v>0.59939998000000005</v>
      </c>
      <c r="D147">
        <v>872.93499756000006</v>
      </c>
      <c r="E147">
        <v>1.2902</v>
      </c>
      <c r="F147">
        <v>1194.63903809</v>
      </c>
      <c r="G147">
        <v>1.5336999899999999</v>
      </c>
      <c r="H147">
        <v>9.9000003020963209E+37</v>
      </c>
      <c r="J147" s="2">
        <f>TREND(Calibration!$A$2:$A$4,Calibration!$B$2:$B$4,C147)</f>
        <v>414.70949456217483</v>
      </c>
      <c r="K147" s="2">
        <f>TREND(Calibration!$A$2:$A$4,Calibration!$C$2:$C$4,E147)</f>
        <v>501.78421444571075</v>
      </c>
      <c r="L147" s="2">
        <f>TREND(Calibration!$A$2:$A$4,Calibration!$D$2:$D$4,G147)</f>
        <v>591.26464225781103</v>
      </c>
    </row>
    <row r="148" spans="1:12" x14ac:dyDescent="0.25">
      <c r="A148">
        <v>730093</v>
      </c>
      <c r="B148">
        <v>14.12199974</v>
      </c>
      <c r="C148">
        <v>0.60430002000000005</v>
      </c>
      <c r="D148">
        <v>727.46002196999996</v>
      </c>
      <c r="E148">
        <v>1.2755999600000001</v>
      </c>
      <c r="F148">
        <v>1349.1059570299999</v>
      </c>
      <c r="G148">
        <v>1.5348000500000001</v>
      </c>
      <c r="H148">
        <v>9.9000003020963209E+37</v>
      </c>
      <c r="J148" s="2">
        <f>TREND(Calibration!$A$2:$A$4,Calibration!$B$2:$B$4,C148)</f>
        <v>417.75974064672545</v>
      </c>
      <c r="K148" s="2">
        <f>TREND(Calibration!$A$2:$A$4,Calibration!$C$2:$C$4,E148)</f>
        <v>495.91501989912206</v>
      </c>
      <c r="L148" s="2">
        <f>TREND(Calibration!$A$2:$A$4,Calibration!$D$2:$D$4,G148)</f>
        <v>591.71676679795803</v>
      </c>
    </row>
    <row r="149" spans="1:12" x14ac:dyDescent="0.25">
      <c r="A149">
        <v>735094</v>
      </c>
      <c r="B149">
        <v>14.053999900000001</v>
      </c>
      <c r="C149">
        <v>0.60110003000000001</v>
      </c>
      <c r="D149">
        <v>896.21099853999999</v>
      </c>
      <c r="E149">
        <v>1.2577999799999999</v>
      </c>
      <c r="F149">
        <v>9.9000003020963209E+37</v>
      </c>
      <c r="G149">
        <v>1.5348000500000001</v>
      </c>
      <c r="H149">
        <v>9.9000003020963209E+37</v>
      </c>
      <c r="J149" s="2">
        <f>TREND(Calibration!$A$2:$A$4,Calibration!$B$2:$B$4,C149)</f>
        <v>415.76776568976561</v>
      </c>
      <c r="K149" s="2">
        <f>TREND(Calibration!$A$2:$A$4,Calibration!$C$2:$C$4,E149)</f>
        <v>488.75945419208347</v>
      </c>
      <c r="L149" s="2">
        <f>TREND(Calibration!$A$2:$A$4,Calibration!$D$2:$D$4,G149)</f>
        <v>591.71676679795803</v>
      </c>
    </row>
    <row r="150" spans="1:12" x14ac:dyDescent="0.25">
      <c r="A150">
        <v>740093</v>
      </c>
      <c r="B150">
        <v>14.01500034</v>
      </c>
      <c r="C150">
        <v>0.60210001000000002</v>
      </c>
      <c r="D150">
        <v>1100.5620117200001</v>
      </c>
      <c r="E150">
        <v>1.2496999499999999</v>
      </c>
      <c r="F150">
        <v>9.9000003020963209E+37</v>
      </c>
      <c r="G150">
        <v>1.5277999600000001</v>
      </c>
      <c r="H150">
        <v>9.9000003020963209E+37</v>
      </c>
      <c r="J150" s="2">
        <f>TREND(Calibration!$A$2:$A$4,Calibration!$B$2:$B$4,C150)</f>
        <v>416.39024735922732</v>
      </c>
      <c r="K150" s="2">
        <f>TREND(Calibration!$A$2:$A$4,Calibration!$C$2:$C$4,E150)</f>
        <v>485.50325407871355</v>
      </c>
      <c r="L150" s="2">
        <f>TREND(Calibration!$A$2:$A$4,Calibration!$D$2:$D$4,G150)</f>
        <v>588.83973057062781</v>
      </c>
    </row>
    <row r="151" spans="1:12" x14ac:dyDescent="0.25">
      <c r="A151">
        <v>745091</v>
      </c>
      <c r="B151">
        <v>14.13899994</v>
      </c>
      <c r="C151">
        <v>0.60110003000000001</v>
      </c>
      <c r="D151">
        <v>933.93402100000003</v>
      </c>
      <c r="E151">
        <v>1.25129998</v>
      </c>
      <c r="F151">
        <v>9.9000003020963209E+37</v>
      </c>
      <c r="G151">
        <v>1.51540005</v>
      </c>
      <c r="H151">
        <v>9.9000003020963209E+37</v>
      </c>
      <c r="J151" s="2">
        <f>TREND(Calibration!$A$2:$A$4,Calibration!$B$2:$B$4,C151)</f>
        <v>415.76776568976561</v>
      </c>
      <c r="K151" s="2">
        <f>TREND(Calibration!$A$2:$A$4,Calibration!$C$2:$C$4,E151)</f>
        <v>486.14646377884992</v>
      </c>
      <c r="L151" s="2">
        <f>TREND(Calibration!$A$2:$A$4,Calibration!$D$2:$D$4,G151)</f>
        <v>583.74336891161556</v>
      </c>
    </row>
    <row r="152" spans="1:12" x14ac:dyDescent="0.25">
      <c r="A152">
        <v>750091</v>
      </c>
      <c r="B152">
        <v>14.24199963</v>
      </c>
      <c r="C152">
        <v>0.59350002000000002</v>
      </c>
      <c r="D152">
        <v>1024.76293945</v>
      </c>
      <c r="E152">
        <v>1.2539999500000001</v>
      </c>
      <c r="F152">
        <v>9.9000003020963209E+37</v>
      </c>
      <c r="G152">
        <v>1.5120999799999999</v>
      </c>
      <c r="H152">
        <v>9.9000003020963209E+37</v>
      </c>
      <c r="J152" s="2">
        <f>TREND(Calibration!$A$2:$A$4,Calibration!$B$2:$B$4,C152)</f>
        <v>411.03680415780963</v>
      </c>
      <c r="K152" s="2">
        <f>TREND(Calibration!$A$2:$A$4,Calibration!$C$2:$C$4,E152)</f>
        <v>487.23184773669891</v>
      </c>
      <c r="L152" s="2">
        <f>TREND(Calibration!$A$2:$A$4,Calibration!$D$2:$D$4,G152)</f>
        <v>582.3870405011628</v>
      </c>
    </row>
    <row r="153" spans="1:12" x14ac:dyDescent="0.25">
      <c r="A153">
        <v>755091</v>
      </c>
      <c r="B153">
        <v>14.3920002</v>
      </c>
      <c r="C153">
        <v>0.60159998999999997</v>
      </c>
      <c r="D153">
        <v>816.89099121000004</v>
      </c>
      <c r="E153">
        <v>1.23889995</v>
      </c>
      <c r="F153">
        <v>9.9000003020963209E+37</v>
      </c>
      <c r="G153">
        <v>1.5082999500000001</v>
      </c>
      <c r="H153">
        <v>9.9000003020963209E+37</v>
      </c>
      <c r="J153" s="2">
        <f>TREND(Calibration!$A$2:$A$4,Calibration!$B$2:$B$4,C153)</f>
        <v>416.07898784967284</v>
      </c>
      <c r="K153" s="2">
        <f>TREND(Calibration!$A$2:$A$4,Calibration!$C$2:$C$4,E153)</f>
        <v>481.16167000749465</v>
      </c>
      <c r="L153" s="2">
        <f>TREND(Calibration!$A$2:$A$4,Calibration!$D$2:$D$4,G153)</f>
        <v>580.82522858518155</v>
      </c>
    </row>
    <row r="154" spans="1:12" x14ac:dyDescent="0.25">
      <c r="A154">
        <v>760092</v>
      </c>
      <c r="B154">
        <v>14.51200008</v>
      </c>
      <c r="C154">
        <v>0.59030002000000004</v>
      </c>
      <c r="D154">
        <v>628.50897216999999</v>
      </c>
      <c r="E154">
        <v>1.23290002</v>
      </c>
      <c r="F154">
        <v>1187.9930419899999</v>
      </c>
      <c r="G154">
        <v>1.49699998</v>
      </c>
      <c r="H154">
        <v>9.9000003020963209E+37</v>
      </c>
      <c r="J154" s="2">
        <f>TREND(Calibration!$A$2:$A$4,Calibration!$B$2:$B$4,C154)</f>
        <v>409.04482297590869</v>
      </c>
      <c r="K154" s="2">
        <f>TREND(Calibration!$A$2:$A$4,Calibration!$C$2:$C$4,E154)</f>
        <v>478.74970699671422</v>
      </c>
      <c r="L154" s="2">
        <f>TREND(Calibration!$A$2:$A$4,Calibration!$D$2:$D$4,G154)</f>
        <v>576.18094214632924</v>
      </c>
    </row>
    <row r="155" spans="1:12" x14ac:dyDescent="0.25">
      <c r="A155">
        <v>765092</v>
      </c>
      <c r="B155">
        <v>14.49199963</v>
      </c>
      <c r="C155">
        <v>0.59780001999999999</v>
      </c>
      <c r="D155">
        <v>976.53900146000001</v>
      </c>
      <c r="E155">
        <v>1.2351000299999999</v>
      </c>
      <c r="F155">
        <v>820.06402588000003</v>
      </c>
      <c r="G155">
        <v>1.49109995</v>
      </c>
      <c r="H155">
        <v>9.9000003020963209E+37</v>
      </c>
      <c r="J155" s="2">
        <f>TREND(Calibration!$A$2:$A$4,Calibration!$B$2:$B$4,C155)</f>
        <v>413.71352887098902</v>
      </c>
      <c r="K155" s="2">
        <f>TREND(Calibration!$A$2:$A$4,Calibration!$C$2:$C$4,E155)</f>
        <v>479.63410777194775</v>
      </c>
      <c r="L155" s="2">
        <f>TREND(Calibration!$A$2:$A$4,Calibration!$D$2:$D$4,G155)</f>
        <v>573.7560304591459</v>
      </c>
    </row>
    <row r="156" spans="1:12" x14ac:dyDescent="0.25">
      <c r="A156">
        <v>770092</v>
      </c>
      <c r="B156">
        <v>14.375</v>
      </c>
      <c r="C156">
        <v>0.57730000999999997</v>
      </c>
      <c r="D156">
        <v>1175.66699219</v>
      </c>
      <c r="E156">
        <v>1.2178000200000001</v>
      </c>
      <c r="F156">
        <v>726.88598633000004</v>
      </c>
      <c r="G156">
        <v>1.4861999800000001</v>
      </c>
      <c r="H156">
        <v>9.9000003020963209E+37</v>
      </c>
      <c r="J156" s="2">
        <f>TREND(Calibration!$A$2:$A$4,Calibration!$B$2:$B$4,C156)</f>
        <v>400.95239319949479</v>
      </c>
      <c r="K156" s="2">
        <f>TREND(Calibration!$A$2:$A$4,Calibration!$C$2:$C$4,E156)</f>
        <v>472.67952926751008</v>
      </c>
      <c r="L156" s="2">
        <f>TREND(Calibration!$A$2:$A$4,Calibration!$D$2:$D$4,G156)</f>
        <v>571.7421433230046</v>
      </c>
    </row>
    <row r="157" spans="1:12" x14ac:dyDescent="0.25">
      <c r="A157">
        <v>775092</v>
      </c>
      <c r="B157">
        <v>14.255000109999999</v>
      </c>
      <c r="C157">
        <v>0.59079999000000005</v>
      </c>
      <c r="D157">
        <v>576.34197998000002</v>
      </c>
      <c r="E157">
        <v>1.20480001</v>
      </c>
      <c r="F157">
        <v>905.76300048999997</v>
      </c>
      <c r="G157">
        <v>1.47650003</v>
      </c>
      <c r="H157">
        <v>9.9000003020963209E+37</v>
      </c>
      <c r="J157" s="2">
        <f>TREND(Calibration!$A$2:$A$4,Calibration!$B$2:$B$4,C157)</f>
        <v>409.35605136075714</v>
      </c>
      <c r="K157" s="2">
        <f>TREND(Calibration!$A$2:$A$4,Calibration!$C$2:$C$4,E157)</f>
        <v>467.45354442105759</v>
      </c>
      <c r="L157" s="2">
        <f>TREND(Calibration!$A$2:$A$4,Calibration!$D$2:$D$4,G157)</f>
        <v>567.75546492982778</v>
      </c>
    </row>
    <row r="158" spans="1:12" x14ac:dyDescent="0.25">
      <c r="A158">
        <v>780094</v>
      </c>
      <c r="B158">
        <v>14.09599972</v>
      </c>
      <c r="C158">
        <v>0.60000001999999997</v>
      </c>
      <c r="D158">
        <v>1338.07995605</v>
      </c>
      <c r="E158">
        <v>1.21399999</v>
      </c>
      <c r="F158">
        <v>368.75</v>
      </c>
      <c r="G158">
        <v>1.4737999399999999</v>
      </c>
      <c r="H158">
        <v>9.9000003020963209E+37</v>
      </c>
      <c r="J158" s="2">
        <f>TREND(Calibration!$A$2:$A$4,Calibration!$B$2:$B$4,C158)</f>
        <v>415.08301593354594</v>
      </c>
      <c r="K158" s="2">
        <f>TREND(Calibration!$A$2:$A$4,Calibration!$C$2:$C$4,E158)</f>
        <v>471.15192281212541</v>
      </c>
      <c r="L158" s="2">
        <f>TREND(Calibration!$A$2:$A$4,Calibration!$D$2:$D$4,G158)</f>
        <v>566.64572823400647</v>
      </c>
    </row>
    <row r="159" spans="1:12" x14ac:dyDescent="0.25">
      <c r="A159">
        <v>785094</v>
      </c>
      <c r="B159">
        <v>13.97999954</v>
      </c>
      <c r="C159">
        <v>0.58270001000000005</v>
      </c>
      <c r="D159">
        <v>1108.7960205100001</v>
      </c>
      <c r="E159">
        <v>1.1854000099999999</v>
      </c>
      <c r="F159">
        <v>647.03100586000005</v>
      </c>
      <c r="G159">
        <v>1.4641</v>
      </c>
      <c r="H159">
        <v>9.9000003020963209E+37</v>
      </c>
      <c r="J159" s="2">
        <f>TREND(Calibration!$A$2:$A$4,Calibration!$B$2:$B$4,C159)</f>
        <v>404.3138614439527</v>
      </c>
      <c r="K159" s="2">
        <f>TREND(Calibration!$A$2:$A$4,Calibration!$C$2:$C$4,E159)</f>
        <v>459.65477303386803</v>
      </c>
      <c r="L159" s="2">
        <f>TREND(Calibration!$A$2:$A$4,Calibration!$D$2:$D$4,G159)</f>
        <v>562.65905395082871</v>
      </c>
    </row>
    <row r="160" spans="1:12" x14ac:dyDescent="0.25">
      <c r="A160">
        <v>790093</v>
      </c>
      <c r="B160">
        <v>13.97000027</v>
      </c>
      <c r="C160">
        <v>0.58380001999999998</v>
      </c>
      <c r="D160">
        <v>741.84301758000004</v>
      </c>
      <c r="E160">
        <v>1.2074999799999999</v>
      </c>
      <c r="F160">
        <v>537.82598876999998</v>
      </c>
      <c r="G160">
        <v>1.45379996</v>
      </c>
      <c r="H160">
        <v>9.9000003020963209E+37</v>
      </c>
      <c r="J160" s="2">
        <f>TREND(Calibration!$A$2:$A$4,Calibration!$B$2:$B$4,C160)</f>
        <v>404.99861120017232</v>
      </c>
      <c r="K160" s="2">
        <f>TREND(Calibration!$A$2:$A$4,Calibration!$C$2:$C$4,E160)</f>
        <v>468.53892837890652</v>
      </c>
      <c r="L160" s="2">
        <f>TREND(Calibration!$A$2:$A$4,Calibration!$D$2:$D$4,G160)</f>
        <v>558.42573863303267</v>
      </c>
    </row>
    <row r="161" spans="1:12" x14ac:dyDescent="0.25">
      <c r="A161">
        <v>795093</v>
      </c>
      <c r="B161">
        <v>14.09000015</v>
      </c>
      <c r="C161">
        <v>0.58270001000000005</v>
      </c>
      <c r="D161">
        <v>1171.7840576200001</v>
      </c>
      <c r="E161">
        <v>1.1901999700000001</v>
      </c>
      <c r="F161">
        <v>273.38198853</v>
      </c>
      <c r="G161">
        <v>1.45270002</v>
      </c>
      <c r="H161">
        <v>9.9000003020963209E+37</v>
      </c>
      <c r="J161" s="2">
        <f>TREND(Calibration!$A$2:$A$4,Calibration!$B$2:$B$4,C161)</f>
        <v>404.3138614439527</v>
      </c>
      <c r="K161" s="2">
        <f>TREND(Calibration!$A$2:$A$4,Calibration!$C$2:$C$4,E161)</f>
        <v>461.58434987446878</v>
      </c>
      <c r="L161" s="2">
        <f>TREND(Calibration!$A$2:$A$4,Calibration!$D$2:$D$4,G161)</f>
        <v>557.97366341287272</v>
      </c>
    </row>
    <row r="162" spans="1:12" x14ac:dyDescent="0.25">
      <c r="A162">
        <v>800093</v>
      </c>
      <c r="B162">
        <v>14.25899982</v>
      </c>
      <c r="C162">
        <v>0.58429998000000005</v>
      </c>
      <c r="D162">
        <v>1221.33300781</v>
      </c>
      <c r="E162">
        <v>1.18700004</v>
      </c>
      <c r="F162">
        <v>94.38999939</v>
      </c>
      <c r="G162">
        <v>1.45220006</v>
      </c>
      <c r="H162">
        <v>9.9000003020963209E+37</v>
      </c>
      <c r="J162" s="2">
        <f>TREND(Calibration!$A$2:$A$4,Calibration!$B$2:$B$4,C162)</f>
        <v>405.30983336007961</v>
      </c>
      <c r="K162" s="2">
        <f>TREND(Calibration!$A$2:$A$4,Calibration!$C$2:$C$4,E162)</f>
        <v>460.29798273400439</v>
      </c>
      <c r="L162" s="2">
        <f>TREND(Calibration!$A$2:$A$4,Calibration!$D$2:$D$4,G162)</f>
        <v>557.76817990734401</v>
      </c>
    </row>
    <row r="163" spans="1:12" x14ac:dyDescent="0.25">
      <c r="A163">
        <v>805093</v>
      </c>
      <c r="B163">
        <v>14.381999970000001</v>
      </c>
      <c r="C163">
        <v>0.59460002000000001</v>
      </c>
      <c r="D163">
        <v>9.9000003020963209E+37</v>
      </c>
      <c r="E163">
        <v>1.18859994</v>
      </c>
      <c r="F163">
        <v>-150.18299866000001</v>
      </c>
      <c r="G163">
        <v>1.44840002</v>
      </c>
      <c r="H163">
        <v>9.9000003020963209E+37</v>
      </c>
      <c r="J163" s="2">
        <f>TREND(Calibration!$A$2:$A$4,Calibration!$B$2:$B$4,C163)</f>
        <v>411.72154768908808</v>
      </c>
      <c r="K163" s="2">
        <f>TREND(Calibration!$A$2:$A$4,Calibration!$C$2:$C$4,E163)</f>
        <v>460.94114017433242</v>
      </c>
      <c r="L163" s="2">
        <f>TREND(Calibration!$A$2:$A$4,Calibration!$D$2:$D$4,G163)</f>
        <v>556.20636388136381</v>
      </c>
    </row>
    <row r="164" spans="1:12" x14ac:dyDescent="0.25">
      <c r="A164">
        <v>810094</v>
      </c>
      <c r="B164">
        <v>14.50899982</v>
      </c>
      <c r="C164">
        <v>0.58859998000000002</v>
      </c>
      <c r="D164">
        <v>1259.8719482399999</v>
      </c>
      <c r="E164">
        <v>1.16970003</v>
      </c>
      <c r="F164">
        <v>277.30398559999998</v>
      </c>
      <c r="G164">
        <v>1.4457000499999999</v>
      </c>
      <c r="H164">
        <v>9.9000003020963209E+37</v>
      </c>
      <c r="J164" s="2">
        <f>TREND(Calibration!$A$2:$A$4,Calibration!$B$2:$B$4,C164)</f>
        <v>407.986558073259</v>
      </c>
      <c r="K164" s="2">
        <f>TREND(Calibration!$A$2:$A$4,Calibration!$C$2:$C$4,E164)</f>
        <v>453.3434042295666</v>
      </c>
      <c r="L164" s="2">
        <f>TREND(Calibration!$A$2:$A$4,Calibration!$D$2:$D$4,G164)</f>
        <v>555.09667650552933</v>
      </c>
    </row>
    <row r="165" spans="1:12" x14ac:dyDescent="0.25">
      <c r="A165">
        <v>815094</v>
      </c>
      <c r="B165">
        <v>14.49600029</v>
      </c>
      <c r="C165">
        <v>0.58380001999999998</v>
      </c>
      <c r="D165">
        <v>1030.77502441</v>
      </c>
      <c r="E165">
        <v>1.1637999999999999</v>
      </c>
      <c r="F165">
        <v>456.36599731000001</v>
      </c>
      <c r="G165">
        <v>1.44780004</v>
      </c>
      <c r="H165">
        <v>9.9000003020963209E+37</v>
      </c>
      <c r="J165" s="2">
        <f>TREND(Calibration!$A$2:$A$4,Calibration!$B$2:$B$4,C165)</f>
        <v>404.99861120017232</v>
      </c>
      <c r="K165" s="2">
        <f>TREND(Calibration!$A$2:$A$4,Calibration!$C$2:$C$4,E165)</f>
        <v>450.97160087144493</v>
      </c>
      <c r="L165" s="2">
        <f>TREND(Calibration!$A$2:$A$4,Calibration!$D$2:$D$4,G165)</f>
        <v>555.95977216673248</v>
      </c>
    </row>
    <row r="166" spans="1:12" x14ac:dyDescent="0.25">
      <c r="A166">
        <v>820093</v>
      </c>
      <c r="B166">
        <v>14.38799953</v>
      </c>
      <c r="C166">
        <v>0.58590001000000003</v>
      </c>
      <c r="D166">
        <v>960.98101807</v>
      </c>
      <c r="E166">
        <v>1.1637999999999999</v>
      </c>
      <c r="F166">
        <v>455.11898803999998</v>
      </c>
      <c r="G166">
        <v>1.44780004</v>
      </c>
      <c r="H166">
        <v>9.9000003020963209E+37</v>
      </c>
      <c r="J166" s="2">
        <f>TREND(Calibration!$A$2:$A$4,Calibration!$B$2:$B$4,C166)</f>
        <v>406.30584262585364</v>
      </c>
      <c r="K166" s="2">
        <f>TREND(Calibration!$A$2:$A$4,Calibration!$C$2:$C$4,E166)</f>
        <v>450.97160087144493</v>
      </c>
      <c r="L166" s="2">
        <f>TREND(Calibration!$A$2:$A$4,Calibration!$D$2:$D$4,G166)</f>
        <v>555.95977216673248</v>
      </c>
    </row>
    <row r="167" spans="1:12" x14ac:dyDescent="0.25">
      <c r="A167">
        <v>825094</v>
      </c>
      <c r="B167">
        <v>14.33699989</v>
      </c>
      <c r="C167">
        <v>0.58759998999999996</v>
      </c>
      <c r="D167">
        <v>515.40502930000002</v>
      </c>
      <c r="E167">
        <v>1.1637999999999999</v>
      </c>
      <c r="F167">
        <v>978.10498046999999</v>
      </c>
      <c r="G167">
        <v>1.4467999899999999</v>
      </c>
      <c r="H167">
        <v>9.9000003020963209E+37</v>
      </c>
      <c r="J167" s="2">
        <f>TREND(Calibration!$A$2:$A$4,Calibration!$B$2:$B$4,C167)</f>
        <v>407.36407017885614</v>
      </c>
      <c r="K167" s="2">
        <f>TREND(Calibration!$A$2:$A$4,Calibration!$C$2:$C$4,E167)</f>
        <v>450.97160087144493</v>
      </c>
      <c r="L167" s="2">
        <f>TREND(Calibration!$A$2:$A$4,Calibration!$D$2:$D$4,G167)</f>
        <v>555.54875172568927</v>
      </c>
    </row>
    <row r="168" spans="1:12" x14ac:dyDescent="0.25">
      <c r="A168">
        <v>830095</v>
      </c>
      <c r="B168">
        <v>14.22999954</v>
      </c>
      <c r="C168">
        <v>0.59729999</v>
      </c>
      <c r="D168">
        <v>1230.1340332</v>
      </c>
      <c r="E168">
        <v>1.1507999900000001</v>
      </c>
      <c r="F168">
        <v>619.01702881000006</v>
      </c>
      <c r="G168">
        <v>1.4229999799999999</v>
      </c>
      <c r="H168">
        <v>9.9000003020963209E+37</v>
      </c>
      <c r="J168" s="2">
        <f>TREND(Calibration!$A$2:$A$4,Calibration!$B$2:$B$4,C168)</f>
        <v>413.40226313649345</v>
      </c>
      <c r="K168" s="2">
        <f>TREND(Calibration!$A$2:$A$4,Calibration!$C$2:$C$4,E168)</f>
        <v>445.7456160249925</v>
      </c>
      <c r="L168" s="2">
        <f>TREND(Calibration!$A$2:$A$4,Calibration!$D$2:$D$4,G168)</f>
        <v>545.7669502087341</v>
      </c>
    </row>
    <row r="169" spans="1:12" x14ac:dyDescent="0.25">
      <c r="A169">
        <v>835093</v>
      </c>
      <c r="B169">
        <v>14.131999970000001</v>
      </c>
      <c r="C169">
        <v>0.59509999000000002</v>
      </c>
      <c r="D169">
        <v>1254.0019531200001</v>
      </c>
      <c r="E169">
        <v>1.14699996</v>
      </c>
      <c r="F169">
        <v>753.35601807</v>
      </c>
      <c r="G169">
        <v>1.4117000099999999</v>
      </c>
      <c r="H169">
        <v>9.9000003020963209E+37</v>
      </c>
      <c r="J169" s="2">
        <f>TREND(Calibration!$A$2:$A$4,Calibration!$B$2:$B$4,C169)</f>
        <v>412.03277607393653</v>
      </c>
      <c r="K169" s="2">
        <f>TREND(Calibration!$A$2:$A$4,Calibration!$C$2:$C$4,E169)</f>
        <v>444.21800956960789</v>
      </c>
      <c r="L169" s="2">
        <f>TREND(Calibration!$A$2:$A$4,Calibration!$D$2:$D$4,G169)</f>
        <v>541.1226637698818</v>
      </c>
    </row>
    <row r="170" spans="1:12" x14ac:dyDescent="0.25">
      <c r="A170">
        <v>840093</v>
      </c>
      <c r="B170">
        <v>14.11600018</v>
      </c>
      <c r="C170">
        <v>0.59460002000000001</v>
      </c>
      <c r="D170">
        <v>927.94897461000005</v>
      </c>
      <c r="E170">
        <v>1.14489996</v>
      </c>
      <c r="F170">
        <v>1179.95800781</v>
      </c>
      <c r="G170">
        <v>1.4121999700000001</v>
      </c>
      <c r="H170">
        <v>9.9000003020963209E+37</v>
      </c>
      <c r="J170" s="2">
        <f>TREND(Calibration!$A$2:$A$4,Calibration!$B$2:$B$4,C170)</f>
        <v>411.72154768908808</v>
      </c>
      <c r="K170" s="2">
        <f>TREND(Calibration!$A$2:$A$4,Calibration!$C$2:$C$4,E170)</f>
        <v>443.37381266687089</v>
      </c>
      <c r="L170" s="2">
        <f>TREND(Calibration!$A$2:$A$4,Calibration!$D$2:$D$4,G170)</f>
        <v>541.32814727541052</v>
      </c>
    </row>
    <row r="171" spans="1:12" x14ac:dyDescent="0.25">
      <c r="A171">
        <v>845094</v>
      </c>
      <c r="B171">
        <v>14.274999619999999</v>
      </c>
      <c r="C171">
        <v>0.59670000999999995</v>
      </c>
      <c r="D171">
        <v>876.76000977000001</v>
      </c>
      <c r="E171">
        <v>1.14059997</v>
      </c>
      <c r="F171">
        <v>9.9000003020963209E+37</v>
      </c>
      <c r="G171">
        <v>1.40629995</v>
      </c>
      <c r="H171">
        <v>9.9000003020963209E+37</v>
      </c>
      <c r="J171" s="2">
        <f>TREND(Calibration!$A$2:$A$4,Calibration!$B$2:$B$4,C171)</f>
        <v>413.02877911476935</v>
      </c>
      <c r="K171" s="2">
        <f>TREND(Calibration!$A$2:$A$4,Calibration!$C$2:$C$4,E171)</f>
        <v>441.64522302887082</v>
      </c>
      <c r="L171" s="2">
        <f>TREND(Calibration!$A$2:$A$4,Calibration!$D$2:$D$4,G171)</f>
        <v>538.90323969822612</v>
      </c>
    </row>
    <row r="172" spans="1:12" x14ac:dyDescent="0.25">
      <c r="A172">
        <v>850094</v>
      </c>
      <c r="B172">
        <v>14.381999970000001</v>
      </c>
      <c r="C172">
        <v>0.58319997999999995</v>
      </c>
      <c r="D172">
        <v>1256.7399902300001</v>
      </c>
      <c r="E172">
        <v>1.13999999</v>
      </c>
      <c r="F172">
        <v>680.41497803000004</v>
      </c>
      <c r="G172">
        <v>1.39919996</v>
      </c>
      <c r="H172">
        <v>9.9000003020963209E+37</v>
      </c>
      <c r="J172" s="2">
        <f>TREND(Calibration!$A$2:$A$4,Calibration!$B$2:$B$4,C172)</f>
        <v>404.62508982880109</v>
      </c>
      <c r="K172" s="2">
        <f>TREND(Calibration!$A$2:$A$4,Calibration!$C$2:$C$4,E172)</f>
        <v>441.40403195377354</v>
      </c>
      <c r="L172" s="2">
        <f>TREND(Calibration!$A$2:$A$4,Calibration!$D$2:$D$4,G172)</f>
        <v>535.9851445817801</v>
      </c>
    </row>
    <row r="173" spans="1:12" x14ac:dyDescent="0.25">
      <c r="A173">
        <v>855094</v>
      </c>
      <c r="B173">
        <v>14.53800011</v>
      </c>
      <c r="C173">
        <v>0.59030002000000004</v>
      </c>
      <c r="D173">
        <v>389.37899779999998</v>
      </c>
      <c r="E173">
        <v>1.13030005</v>
      </c>
      <c r="F173">
        <v>820.06799316000001</v>
      </c>
      <c r="G173">
        <v>1.3944000000000001</v>
      </c>
      <c r="H173">
        <v>1305.9689941399999</v>
      </c>
      <c r="J173" s="2">
        <f>TREND(Calibration!$A$2:$A$4,Calibration!$B$2:$B$4,C173)</f>
        <v>409.04482297590869</v>
      </c>
      <c r="K173" s="2">
        <f>TREND(Calibration!$A$2:$A$4,Calibration!$C$2:$C$4,E173)</f>
        <v>437.50467038009032</v>
      </c>
      <c r="L173" s="2">
        <f>TREND(Calibration!$A$2:$A$4,Calibration!$D$2:$D$4,G173)</f>
        <v>534.01236154474248</v>
      </c>
    </row>
    <row r="174" spans="1:12" x14ac:dyDescent="0.25">
      <c r="A174">
        <v>860094</v>
      </c>
      <c r="B174">
        <v>14.59899998</v>
      </c>
      <c r="C174">
        <v>0.58700001000000002</v>
      </c>
      <c r="D174">
        <v>9.9000003020963209E+37</v>
      </c>
      <c r="E174">
        <v>1.1291999800000001</v>
      </c>
      <c r="F174">
        <v>672.70001220999995</v>
      </c>
      <c r="G174">
        <v>1.38680005</v>
      </c>
      <c r="H174">
        <v>9.9000003020963209E+37</v>
      </c>
      <c r="J174" s="2">
        <f>TREND(Calibration!$A$2:$A$4,Calibration!$B$2:$B$4,C174)</f>
        <v>406.9905861571321</v>
      </c>
      <c r="K174" s="2">
        <f>TREND(Calibration!$A$2:$A$4,Calibration!$C$2:$C$4,E174)</f>
        <v>437.06244386256947</v>
      </c>
      <c r="L174" s="2">
        <f>TREND(Calibration!$A$2:$A$4,Calibration!$D$2:$D$4,G174)</f>
        <v>530.88878292276775</v>
      </c>
    </row>
    <row r="175" spans="1:12" x14ac:dyDescent="0.25">
      <c r="A175">
        <v>865093</v>
      </c>
      <c r="B175">
        <v>14.579999920000001</v>
      </c>
      <c r="C175">
        <v>0.58649998999999997</v>
      </c>
      <c r="D175">
        <v>1346.6140136700001</v>
      </c>
      <c r="E175">
        <v>1.1270999900000001</v>
      </c>
      <c r="F175">
        <v>449.07800293000003</v>
      </c>
      <c r="G175">
        <v>1.38569999</v>
      </c>
      <c r="H175">
        <v>9.9000003020963209E+37</v>
      </c>
      <c r="J175" s="2">
        <f>TREND(Calibration!$A$2:$A$4,Calibration!$B$2:$B$4,C175)</f>
        <v>406.67932664757768</v>
      </c>
      <c r="K175" s="2">
        <f>TREND(Calibration!$A$2:$A$4,Calibration!$C$2:$C$4,E175)</f>
        <v>436.21825097981764</v>
      </c>
      <c r="L175" s="2">
        <f>TREND(Calibration!$A$2:$A$4,Calibration!$D$2:$D$4,G175)</f>
        <v>530.43665838262086</v>
      </c>
    </row>
    <row r="176" spans="1:12" x14ac:dyDescent="0.25">
      <c r="A176">
        <v>870094</v>
      </c>
      <c r="B176">
        <v>14.42099953</v>
      </c>
      <c r="C176">
        <v>0.58590001000000003</v>
      </c>
      <c r="D176">
        <v>1315.1590576200001</v>
      </c>
      <c r="E176">
        <v>1.12220001</v>
      </c>
      <c r="F176">
        <v>187.71600341999999</v>
      </c>
      <c r="G176">
        <v>1.38030005</v>
      </c>
      <c r="H176">
        <v>1341.90002441</v>
      </c>
      <c r="J176" s="2">
        <f>TREND(Calibration!$A$2:$A$4,Calibration!$B$2:$B$4,C176)</f>
        <v>406.30584262585364</v>
      </c>
      <c r="K176" s="2">
        <f>TREND(Calibration!$A$2:$A$4,Calibration!$C$2:$C$4,E176)</f>
        <v>434.24846624673512</v>
      </c>
      <c r="L176" s="2">
        <f>TREND(Calibration!$A$2:$A$4,Calibration!$D$2:$D$4,G176)</f>
        <v>528.21728363095201</v>
      </c>
    </row>
    <row r="177" spans="1:12" x14ac:dyDescent="0.25">
      <c r="A177">
        <v>875094</v>
      </c>
      <c r="B177">
        <v>14.272000309999999</v>
      </c>
      <c r="C177">
        <v>0.57779997999999999</v>
      </c>
      <c r="D177">
        <v>1217.4949951200001</v>
      </c>
      <c r="E177">
        <v>1.11409998</v>
      </c>
      <c r="F177">
        <v>-14.694000239999999</v>
      </c>
      <c r="G177">
        <v>1.3766000300000001</v>
      </c>
      <c r="H177">
        <v>9.9000003020963209E+37</v>
      </c>
      <c r="J177" s="2">
        <f>TREND(Calibration!$A$2:$A$4,Calibration!$B$2:$B$4,C177)</f>
        <v>401.26362158434324</v>
      </c>
      <c r="K177" s="2">
        <f>TREND(Calibration!$A$2:$A$4,Calibration!$C$2:$C$4,E177)</f>
        <v>430.99226613336515</v>
      </c>
      <c r="L177" s="2">
        <f>TREND(Calibration!$A$2:$A$4,Calibration!$D$2:$D$4,G177)</f>
        <v>526.69657581407444</v>
      </c>
    </row>
    <row r="178" spans="1:12" x14ac:dyDescent="0.25">
      <c r="A178">
        <v>880107</v>
      </c>
      <c r="B178">
        <v>14.17399979</v>
      </c>
      <c r="C178">
        <v>0.58380001999999998</v>
      </c>
      <c r="D178">
        <v>836.57800293000003</v>
      </c>
      <c r="E178">
        <v>1.10870004</v>
      </c>
      <c r="F178">
        <v>179.59100341999999</v>
      </c>
      <c r="G178">
        <v>1.3744000199999999</v>
      </c>
      <c r="H178">
        <v>9.9000003020963209E+37</v>
      </c>
      <c r="J178" s="2">
        <f>TREND(Calibration!$A$2:$A$4,Calibration!$B$2:$B$4,C178)</f>
        <v>404.99861120017232</v>
      </c>
      <c r="K178" s="2">
        <f>TREND(Calibration!$A$2:$A$4,Calibration!$C$2:$C$4,E178)</f>
        <v>428.82149821766723</v>
      </c>
      <c r="L178" s="2">
        <f>TREND(Calibration!$A$2:$A$4,Calibration!$D$2:$D$4,G178)</f>
        <v>525.79237194376867</v>
      </c>
    </row>
    <row r="179" spans="1:12" x14ac:dyDescent="0.25">
      <c r="A179">
        <v>885094</v>
      </c>
      <c r="B179">
        <v>14.074000359999999</v>
      </c>
      <c r="C179">
        <v>0.59570003000000005</v>
      </c>
      <c r="D179">
        <v>9.9000003020963209E+37</v>
      </c>
      <c r="E179">
        <v>1.1075999700000001</v>
      </c>
      <c r="F179">
        <v>65.708000179999999</v>
      </c>
      <c r="G179">
        <v>1.3684999900000001</v>
      </c>
      <c r="H179">
        <v>9.9000003020963209E+37</v>
      </c>
      <c r="J179" s="2">
        <f>TREND(Calibration!$A$2:$A$4,Calibration!$B$2:$B$4,C179)</f>
        <v>412.40629744530776</v>
      </c>
      <c r="K179" s="2">
        <f>TREND(Calibration!$A$2:$A$4,Calibration!$C$2:$C$4,E179)</f>
        <v>428.37927170014638</v>
      </c>
      <c r="L179" s="2">
        <f>TREND(Calibration!$A$2:$A$4,Calibration!$D$2:$D$4,G179)</f>
        <v>523.36746025658533</v>
      </c>
    </row>
    <row r="180" spans="1:12" x14ac:dyDescent="0.25">
      <c r="A180">
        <v>890094</v>
      </c>
      <c r="B180">
        <v>14.055999760000001</v>
      </c>
      <c r="C180">
        <v>0.59350002000000002</v>
      </c>
      <c r="D180">
        <v>9.9000003020963209E+37</v>
      </c>
      <c r="E180">
        <v>1.1032999800000001</v>
      </c>
      <c r="F180">
        <v>409.50399779999998</v>
      </c>
      <c r="G180">
        <v>1.3624999499999999</v>
      </c>
      <c r="H180">
        <v>1295.05505371</v>
      </c>
      <c r="J180" s="2">
        <f>TREND(Calibration!$A$2:$A$4,Calibration!$B$2:$B$4,C180)</f>
        <v>411.03680415780963</v>
      </c>
      <c r="K180" s="2">
        <f>TREND(Calibration!$A$2:$A$4,Calibration!$C$2:$C$4,E180)</f>
        <v>426.6506820621463</v>
      </c>
      <c r="L180" s="2">
        <f>TREND(Calibration!$A$2:$A$4,Calibration!$D$2:$D$4,G180)</f>
        <v>520.90144447029809</v>
      </c>
    </row>
    <row r="181" spans="1:12" x14ac:dyDescent="0.25">
      <c r="A181">
        <v>895095</v>
      </c>
      <c r="B181">
        <v>14.17099953</v>
      </c>
      <c r="C181">
        <v>0.59619999000000001</v>
      </c>
      <c r="D181">
        <v>1019.06799316</v>
      </c>
      <c r="E181">
        <v>1.1071000099999999</v>
      </c>
      <c r="F181">
        <v>779.22302246000004</v>
      </c>
      <c r="G181">
        <v>1.35979998</v>
      </c>
      <c r="H181">
        <v>9.9000003020963209E+37</v>
      </c>
      <c r="J181" s="2">
        <f>TREND(Calibration!$A$2:$A$4,Calibration!$B$2:$B$4,C181)</f>
        <v>412.71751960521499</v>
      </c>
      <c r="K181" s="2">
        <f>TREND(Calibration!$A$2:$A$4,Calibration!$C$2:$C$4,E181)</f>
        <v>428.17828851753086</v>
      </c>
      <c r="L181" s="2">
        <f>TREND(Calibration!$A$2:$A$4,Calibration!$D$2:$D$4,G181)</f>
        <v>519.79175709446372</v>
      </c>
    </row>
    <row r="182" spans="1:12" x14ac:dyDescent="0.25">
      <c r="A182">
        <v>900095</v>
      </c>
      <c r="B182">
        <v>14.32800007</v>
      </c>
      <c r="C182">
        <v>0.59460002000000001</v>
      </c>
      <c r="D182">
        <v>862.81799316000001</v>
      </c>
      <c r="E182">
        <v>1.1028000099999999</v>
      </c>
      <c r="F182">
        <v>1023.8629760699999</v>
      </c>
      <c r="G182">
        <v>1.35549998</v>
      </c>
      <c r="H182">
        <v>9.9000003020963209E+37</v>
      </c>
      <c r="J182" s="2">
        <f>TREND(Calibration!$A$2:$A$4,Calibration!$B$2:$B$4,C182)</f>
        <v>411.72154768908808</v>
      </c>
      <c r="K182" s="2">
        <f>TREND(Calibration!$A$2:$A$4,Calibration!$C$2:$C$4,E182)</f>
        <v>426.44969485954556</v>
      </c>
      <c r="L182" s="2">
        <f>TREND(Calibration!$A$2:$A$4,Calibration!$D$2:$D$4,G182)</f>
        <v>518.02445756295481</v>
      </c>
    </row>
    <row r="183" spans="1:12" x14ac:dyDescent="0.25">
      <c r="A183">
        <v>905094</v>
      </c>
      <c r="B183">
        <v>14.460000040000001</v>
      </c>
      <c r="C183">
        <v>0.59509999000000002</v>
      </c>
      <c r="D183">
        <v>944.89898682</v>
      </c>
      <c r="E183">
        <v>1.0994999400000001</v>
      </c>
      <c r="F183">
        <v>9.9000003020963209E+37</v>
      </c>
      <c r="G183">
        <v>1.3528000099999999</v>
      </c>
      <c r="H183">
        <v>1317.9219970700001</v>
      </c>
      <c r="J183" s="2">
        <f>TREND(Calibration!$A$2:$A$4,Calibration!$B$2:$B$4,C183)</f>
        <v>412.03277607393653</v>
      </c>
      <c r="K183" s="2">
        <f>TREND(Calibration!$A$2:$A$4,Calibration!$C$2:$C$4,E183)</f>
        <v>425.1230715867764</v>
      </c>
      <c r="L183" s="2">
        <f>TREND(Calibration!$A$2:$A$4,Calibration!$D$2:$D$4,G183)</f>
        <v>516.91477018712033</v>
      </c>
    </row>
    <row r="184" spans="1:12" x14ac:dyDescent="0.25">
      <c r="A184">
        <v>910094</v>
      </c>
      <c r="B184">
        <v>14.524999619999999</v>
      </c>
      <c r="C184">
        <v>0.59079999000000005</v>
      </c>
      <c r="D184">
        <v>913.18701171999999</v>
      </c>
      <c r="E184">
        <v>1.09739995</v>
      </c>
      <c r="F184">
        <v>9.9000003020963209E+37</v>
      </c>
      <c r="G184">
        <v>1.34850001</v>
      </c>
      <c r="H184">
        <v>1041.4790039100001</v>
      </c>
      <c r="J184" s="2">
        <f>TREND(Calibration!$A$2:$A$4,Calibration!$B$2:$B$4,C184)</f>
        <v>409.35605136075714</v>
      </c>
      <c r="K184" s="2">
        <f>TREND(Calibration!$A$2:$A$4,Calibration!$C$2:$C$4,E184)</f>
        <v>424.27887870402463</v>
      </c>
      <c r="L184" s="2">
        <f>TREND(Calibration!$A$2:$A$4,Calibration!$D$2:$D$4,G184)</f>
        <v>515.14747065561141</v>
      </c>
    </row>
    <row r="185" spans="1:12" x14ac:dyDescent="0.25">
      <c r="A185">
        <v>915094</v>
      </c>
      <c r="B185">
        <v>14.52099991</v>
      </c>
      <c r="C185">
        <v>0.58759998999999996</v>
      </c>
      <c r="D185">
        <v>1032.9930419899999</v>
      </c>
      <c r="E185">
        <v>1.0957000299999999</v>
      </c>
      <c r="F185">
        <v>1089.6529541</v>
      </c>
      <c r="G185">
        <v>1.3436000299999999</v>
      </c>
      <c r="H185">
        <v>1329.32995605</v>
      </c>
      <c r="J185" s="2">
        <f>TREND(Calibration!$A$2:$A$4,Calibration!$B$2:$B$4,C185)</f>
        <v>407.36407017885614</v>
      </c>
      <c r="K185" s="2">
        <f>TREND(Calibration!$A$2:$A$4,Calibration!$C$2:$C$4,E185)</f>
        <v>423.59551337121474</v>
      </c>
      <c r="L185" s="2">
        <f>TREND(Calibration!$A$2:$A$4,Calibration!$D$2:$D$4,G185)</f>
        <v>513.13357940947117</v>
      </c>
    </row>
    <row r="186" spans="1:12" x14ac:dyDescent="0.25">
      <c r="A186">
        <v>920094</v>
      </c>
      <c r="B186">
        <v>14.3920002</v>
      </c>
      <c r="C186">
        <v>0.58539998999999998</v>
      </c>
      <c r="D186">
        <v>1099.42700195</v>
      </c>
      <c r="E186">
        <v>1.0898000000000001</v>
      </c>
      <c r="F186">
        <v>618.38500977000001</v>
      </c>
      <c r="G186">
        <v>1.34309995</v>
      </c>
      <c r="H186">
        <v>1304.38903809</v>
      </c>
      <c r="J186" s="2">
        <f>TREND(Calibration!$A$2:$A$4,Calibration!$B$2:$B$4,C186)</f>
        <v>405.99458311629922</v>
      </c>
      <c r="K186" s="2">
        <f>TREND(Calibration!$A$2:$A$4,Calibration!$C$2:$C$4,E186)</f>
        <v>421.22371001309318</v>
      </c>
      <c r="L186" s="2">
        <f>TREND(Calibration!$A$2:$A$4,Calibration!$D$2:$D$4,G186)</f>
        <v>512.92804658395562</v>
      </c>
    </row>
    <row r="187" spans="1:12" x14ac:dyDescent="0.25">
      <c r="A187">
        <v>925094</v>
      </c>
      <c r="B187">
        <v>14.24699974</v>
      </c>
      <c r="C187">
        <v>0.58649998999999997</v>
      </c>
      <c r="D187">
        <v>9.9000003020963209E+37</v>
      </c>
      <c r="E187">
        <v>1.0898000000000001</v>
      </c>
      <c r="F187">
        <v>77.418998720000005</v>
      </c>
      <c r="G187">
        <v>1.33609998</v>
      </c>
      <c r="H187">
        <v>9.9000003020963209E+37</v>
      </c>
      <c r="J187" s="2">
        <f>TREND(Calibration!$A$2:$A$4,Calibration!$B$2:$B$4,C187)</f>
        <v>406.67932664757768</v>
      </c>
      <c r="K187" s="2">
        <f>TREND(Calibration!$A$2:$A$4,Calibration!$C$2:$C$4,E187)</f>
        <v>421.22371001309318</v>
      </c>
      <c r="L187" s="2">
        <f>TREND(Calibration!$A$2:$A$4,Calibration!$D$2:$D$4,G187)</f>
        <v>510.05105967661234</v>
      </c>
    </row>
    <row r="188" spans="1:12" x14ac:dyDescent="0.25">
      <c r="A188">
        <v>930094</v>
      </c>
      <c r="B188">
        <v>14.125</v>
      </c>
      <c r="C188">
        <v>0.58109999000000001</v>
      </c>
      <c r="D188">
        <v>1103.58203125</v>
      </c>
      <c r="E188">
        <v>1.0887000600000001</v>
      </c>
      <c r="F188">
        <v>294.34100341999999</v>
      </c>
      <c r="G188">
        <v>1.33609998</v>
      </c>
      <c r="H188">
        <v>9.9000003020963209E+37</v>
      </c>
      <c r="J188" s="2">
        <f>TREND(Calibration!$A$2:$A$4,Calibration!$B$2:$B$4,C188)</f>
        <v>403.31785840311983</v>
      </c>
      <c r="K188" s="2">
        <f>TREND(Calibration!$A$2:$A$4,Calibration!$C$2:$C$4,E188)</f>
        <v>420.7815357553805</v>
      </c>
      <c r="L188" s="2">
        <f>TREND(Calibration!$A$2:$A$4,Calibration!$D$2:$D$4,G188)</f>
        <v>510.05105967661234</v>
      </c>
    </row>
    <row r="189" spans="1:12" x14ac:dyDescent="0.25">
      <c r="A189">
        <v>935094</v>
      </c>
      <c r="B189">
        <v>13.99699974</v>
      </c>
      <c r="C189">
        <v>0.57950002</v>
      </c>
      <c r="D189">
        <v>904.37799071999996</v>
      </c>
      <c r="E189">
        <v>1.08759999</v>
      </c>
      <c r="F189">
        <v>439.85501098999998</v>
      </c>
      <c r="G189">
        <v>1.3322999499999999</v>
      </c>
      <c r="H189">
        <v>9.9000003020963209E+37</v>
      </c>
      <c r="J189" s="2">
        <f>TREND(Calibration!$A$2:$A$4,Calibration!$B$2:$B$4,C189)</f>
        <v>402.32188648699292</v>
      </c>
      <c r="K189" s="2">
        <f>TREND(Calibration!$A$2:$A$4,Calibration!$C$2:$C$4,E189)</f>
        <v>420.33930923785954</v>
      </c>
      <c r="L189" s="2">
        <f>TREND(Calibration!$A$2:$A$4,Calibration!$D$2:$D$4,G189)</f>
        <v>508.48924776063097</v>
      </c>
    </row>
    <row r="190" spans="1:12" x14ac:dyDescent="0.25">
      <c r="A190">
        <v>940093</v>
      </c>
      <c r="B190">
        <v>13.972999570000001</v>
      </c>
      <c r="C190">
        <v>0.57730000999999997</v>
      </c>
      <c r="D190">
        <v>836.01599121000004</v>
      </c>
      <c r="E190">
        <v>1.08599997</v>
      </c>
      <c r="F190">
        <v>294.36599731000001</v>
      </c>
      <c r="G190">
        <v>1.32529998</v>
      </c>
      <c r="H190">
        <v>9.9000003020963209E+37</v>
      </c>
      <c r="J190" s="2">
        <f>TREND(Calibration!$A$2:$A$4,Calibration!$B$2:$B$4,C190)</f>
        <v>400.95239319949479</v>
      </c>
      <c r="K190" s="2">
        <f>TREND(Calibration!$A$2:$A$4,Calibration!$C$2:$C$4,E190)</f>
        <v>419.69610355770851</v>
      </c>
      <c r="L190" s="2">
        <f>TREND(Calibration!$A$2:$A$4,Calibration!$D$2:$D$4,G190)</f>
        <v>505.61226085328769</v>
      </c>
    </row>
    <row r="191" spans="1:12" x14ac:dyDescent="0.25">
      <c r="A191">
        <v>945093</v>
      </c>
      <c r="B191">
        <v>14.088000299999999</v>
      </c>
      <c r="C191">
        <v>0.58270001000000005</v>
      </c>
      <c r="D191">
        <v>1066.0620117200001</v>
      </c>
      <c r="E191">
        <v>1.08280003</v>
      </c>
      <c r="F191">
        <v>82.589996339999999</v>
      </c>
      <c r="G191">
        <v>1.32360005</v>
      </c>
      <c r="H191">
        <v>9.9000003020963209E+37</v>
      </c>
      <c r="J191" s="2">
        <f>TREND(Calibration!$A$2:$A$4,Calibration!$B$2:$B$4,C191)</f>
        <v>404.3138614439527</v>
      </c>
      <c r="K191" s="2">
        <f>TREND(Calibration!$A$2:$A$4,Calibration!$C$2:$C$4,E191)</f>
        <v>418.40973239725884</v>
      </c>
      <c r="L191" s="2">
        <f>TREND(Calibration!$A$2:$A$4,Calibration!$D$2:$D$4,G191)</f>
        <v>504.91358980849736</v>
      </c>
    </row>
    <row r="192" spans="1:12" x14ac:dyDescent="0.25">
      <c r="A192">
        <v>950093</v>
      </c>
      <c r="B192">
        <v>14.29699993</v>
      </c>
      <c r="C192">
        <v>0.58219999</v>
      </c>
      <c r="D192">
        <v>538.35998534999999</v>
      </c>
      <c r="E192">
        <v>1.0816999700000001</v>
      </c>
      <c r="F192">
        <v>35.539001460000001</v>
      </c>
      <c r="G192">
        <v>1.31449997</v>
      </c>
      <c r="H192">
        <v>9.9000003020963209E+37</v>
      </c>
      <c r="J192" s="2">
        <f>TREND(Calibration!$A$2:$A$4,Calibration!$B$2:$B$4,C192)</f>
        <v>404.00260193439829</v>
      </c>
      <c r="K192" s="2">
        <f>TREND(Calibration!$A$2:$A$4,Calibration!$C$2:$C$4,E192)</f>
        <v>417.96750989972321</v>
      </c>
      <c r="L192" s="2">
        <f>TREND(Calibration!$A$2:$A$4,Calibration!$D$2:$D$4,G192)</f>
        <v>501.17345791996399</v>
      </c>
    </row>
    <row r="193" spans="1:12" x14ac:dyDescent="0.25">
      <c r="A193">
        <v>955093</v>
      </c>
      <c r="B193">
        <v>14.472000120000001</v>
      </c>
      <c r="C193">
        <v>0.58380001999999998</v>
      </c>
      <c r="D193">
        <v>1180.4530029299999</v>
      </c>
      <c r="E193">
        <v>1.07519996</v>
      </c>
      <c r="F193">
        <v>178.21699523999999</v>
      </c>
      <c r="G193">
        <v>1.3134000299999999</v>
      </c>
      <c r="H193">
        <v>9.9000003020963209E+37</v>
      </c>
      <c r="J193" s="2">
        <f>TREND(Calibration!$A$2:$A$4,Calibration!$B$2:$B$4,C193)</f>
        <v>404.99861120017232</v>
      </c>
      <c r="K193" s="2">
        <f>TREND(Calibration!$A$2:$A$4,Calibration!$C$2:$C$4,E193)</f>
        <v>415.35451546650432</v>
      </c>
      <c r="L193" s="2">
        <f>TREND(Calibration!$A$2:$A$4,Calibration!$D$2:$D$4,G193)</f>
        <v>500.72138269980405</v>
      </c>
    </row>
    <row r="194" spans="1:12" x14ac:dyDescent="0.25">
      <c r="A194">
        <v>960093</v>
      </c>
      <c r="B194">
        <v>14.545000079999999</v>
      </c>
      <c r="C194">
        <v>0.58920002000000005</v>
      </c>
      <c r="D194">
        <v>1017.81201172</v>
      </c>
      <c r="E194">
        <v>1.0724999900000001</v>
      </c>
      <c r="F194">
        <v>485.53201294000002</v>
      </c>
      <c r="G194">
        <v>1.3128000500000001</v>
      </c>
      <c r="H194">
        <v>9.9000003020963209E+37</v>
      </c>
      <c r="J194" s="2">
        <f>TREND(Calibration!$A$2:$A$4,Calibration!$B$2:$B$4,C194)</f>
        <v>408.36007944463023</v>
      </c>
      <c r="K194" s="2">
        <f>TREND(Calibration!$A$2:$A$4,Calibration!$C$2:$C$4,E194)</f>
        <v>414.26913150865539</v>
      </c>
      <c r="L194" s="2">
        <f>TREND(Calibration!$A$2:$A$4,Calibration!$D$2:$D$4,G194)</f>
        <v>500.47479098517272</v>
      </c>
    </row>
    <row r="195" spans="1:12" x14ac:dyDescent="0.25">
      <c r="A195">
        <v>965093</v>
      </c>
      <c r="B195">
        <v>14.559000019999999</v>
      </c>
      <c r="C195">
        <v>0.59240000999999998</v>
      </c>
      <c r="D195">
        <v>734.875</v>
      </c>
      <c r="E195">
        <v>1.07360005</v>
      </c>
      <c r="F195">
        <v>1160.8549804700001</v>
      </c>
      <c r="G195">
        <v>1.3096000000000001</v>
      </c>
      <c r="H195">
        <v>9.9000003020963209E+37</v>
      </c>
      <c r="J195" s="2">
        <f>TREND(Calibration!$A$2:$A$4,Calibration!$B$2:$B$4,C195)</f>
        <v>410.35205440158995</v>
      </c>
      <c r="K195" s="2">
        <f>TREND(Calibration!$A$2:$A$4,Calibration!$C$2:$C$4,E195)</f>
        <v>414.71135400619102</v>
      </c>
      <c r="L195" s="2">
        <f>TREND(Calibration!$A$2:$A$4,Calibration!$D$2:$D$4,G195)</f>
        <v>499.15957078382269</v>
      </c>
    </row>
    <row r="196" spans="1:12" x14ac:dyDescent="0.25">
      <c r="A196">
        <v>970093</v>
      </c>
      <c r="B196">
        <v>14.461000439999999</v>
      </c>
      <c r="C196">
        <v>0.59350002000000002</v>
      </c>
      <c r="D196">
        <v>1037.2860107399999</v>
      </c>
      <c r="E196">
        <v>1.0730999699999999</v>
      </c>
      <c r="F196">
        <v>927.43402100000003</v>
      </c>
      <c r="G196">
        <v>1.3052999999999999</v>
      </c>
      <c r="H196">
        <v>9.9000003020963209E+37</v>
      </c>
      <c r="J196" s="2">
        <f>TREND(Calibration!$A$2:$A$4,Calibration!$B$2:$B$4,C196)</f>
        <v>411.03680415780963</v>
      </c>
      <c r="K196" s="2">
        <f>TREND(Calibration!$A$2:$A$4,Calibration!$C$2:$C$4,E196)</f>
        <v>414.51032258375255</v>
      </c>
      <c r="L196" s="2">
        <f>TREND(Calibration!$A$2:$A$4,Calibration!$D$2:$D$4,G196)</f>
        <v>497.39227125231378</v>
      </c>
    </row>
    <row r="197" spans="1:12" x14ac:dyDescent="0.25">
      <c r="A197">
        <v>975093</v>
      </c>
      <c r="B197">
        <v>14.37800026</v>
      </c>
      <c r="C197">
        <v>0.59350002000000002</v>
      </c>
      <c r="D197">
        <v>1104.7469482399999</v>
      </c>
      <c r="E197">
        <v>1.07089996</v>
      </c>
      <c r="F197">
        <v>998.86199951000003</v>
      </c>
      <c r="G197">
        <v>1.30260003</v>
      </c>
      <c r="H197">
        <v>9.9000003020963209E+37</v>
      </c>
      <c r="J197" s="2">
        <f>TREND(Calibration!$A$2:$A$4,Calibration!$B$2:$B$4,C197)</f>
        <v>411.03680415780963</v>
      </c>
      <c r="K197" s="2">
        <f>TREND(Calibration!$A$2:$A$4,Calibration!$C$2:$C$4,E197)</f>
        <v>413.62592180851902</v>
      </c>
      <c r="L197" s="2">
        <f>TREND(Calibration!$A$2:$A$4,Calibration!$D$2:$D$4,G197)</f>
        <v>496.28258387647941</v>
      </c>
    </row>
    <row r="198" spans="1:12" x14ac:dyDescent="0.25">
      <c r="A198">
        <v>980093</v>
      </c>
      <c r="B198">
        <v>14.2840004</v>
      </c>
      <c r="C198">
        <v>0.59570003000000005</v>
      </c>
      <c r="D198">
        <v>953.94396973000005</v>
      </c>
      <c r="E198">
        <v>1.0677000299999999</v>
      </c>
      <c r="F198">
        <v>1259.0489502</v>
      </c>
      <c r="G198">
        <v>1.2992999599999999</v>
      </c>
      <c r="H198">
        <v>1213.0200195299999</v>
      </c>
      <c r="J198" s="2">
        <f>TREND(Calibration!$A$2:$A$4,Calibration!$B$2:$B$4,C198)</f>
        <v>412.40629744530776</v>
      </c>
      <c r="K198" s="2">
        <f>TREND(Calibration!$A$2:$A$4,Calibration!$C$2:$C$4,E198)</f>
        <v>412.33955466805457</v>
      </c>
      <c r="L198" s="2">
        <f>TREND(Calibration!$A$2:$A$4,Calibration!$D$2:$D$4,G198)</f>
        <v>494.92625546602665</v>
      </c>
    </row>
    <row r="199" spans="1:12" x14ac:dyDescent="0.25">
      <c r="A199">
        <v>985093</v>
      </c>
      <c r="B199">
        <v>14.196999549999999</v>
      </c>
      <c r="C199">
        <v>0.58590001000000003</v>
      </c>
      <c r="D199">
        <v>941.71099853999999</v>
      </c>
      <c r="E199">
        <v>1.06599998</v>
      </c>
      <c r="F199">
        <v>934.82098388999998</v>
      </c>
      <c r="G199">
        <v>1.29879999</v>
      </c>
      <c r="H199">
        <v>1207.2540283200001</v>
      </c>
      <c r="J199" s="2">
        <f>TREND(Calibration!$A$2:$A$4,Calibration!$B$2:$B$4,C199)</f>
        <v>406.30584262585364</v>
      </c>
      <c r="K199" s="2">
        <f>TREND(Calibration!$A$2:$A$4,Calibration!$C$2:$C$4,E199)</f>
        <v>411.6561370754365</v>
      </c>
      <c r="L199" s="2">
        <f>TREND(Calibration!$A$2:$A$4,Calibration!$D$2:$D$4,G199)</f>
        <v>494.7207678504991</v>
      </c>
    </row>
    <row r="200" spans="1:12" x14ac:dyDescent="0.25">
      <c r="A200">
        <v>990093</v>
      </c>
      <c r="B200">
        <v>14.17399979</v>
      </c>
      <c r="C200">
        <v>0.58490001999999996</v>
      </c>
      <c r="D200">
        <v>992.56201171999999</v>
      </c>
      <c r="E200">
        <v>1.06599998</v>
      </c>
      <c r="F200">
        <v>499.54098511000001</v>
      </c>
      <c r="G200">
        <v>1.2961000199999999</v>
      </c>
      <c r="H200">
        <v>1304.3289794899999</v>
      </c>
      <c r="J200" s="2">
        <f>TREND(Calibration!$A$2:$A$4,Calibration!$B$2:$B$4,C200)</f>
        <v>405.68335473145078</v>
      </c>
      <c r="K200" s="2">
        <f>TREND(Calibration!$A$2:$A$4,Calibration!$C$2:$C$4,E200)</f>
        <v>411.6561370754365</v>
      </c>
      <c r="L200" s="2">
        <f>TREND(Calibration!$A$2:$A$4,Calibration!$D$2:$D$4,G200)</f>
        <v>493.61108047466462</v>
      </c>
    </row>
    <row r="201" spans="1:12" x14ac:dyDescent="0.25">
      <c r="A201">
        <v>995093</v>
      </c>
      <c r="B201">
        <v>14.277999879999999</v>
      </c>
      <c r="C201">
        <v>0.57730000999999997</v>
      </c>
      <c r="D201">
        <v>1161.0899658200001</v>
      </c>
      <c r="E201">
        <v>1.06550002</v>
      </c>
      <c r="F201">
        <v>156.65100097999999</v>
      </c>
      <c r="G201">
        <v>1.2902</v>
      </c>
      <c r="H201">
        <v>9.9000003020963209E+37</v>
      </c>
      <c r="J201" s="2">
        <f>TREND(Calibration!$A$2:$A$4,Calibration!$B$2:$B$4,C201)</f>
        <v>400.95239319949479</v>
      </c>
      <c r="K201" s="2">
        <f>TREND(Calibration!$A$2:$A$4,Calibration!$C$2:$C$4,E201)</f>
        <v>411.45515389282104</v>
      </c>
      <c r="L201" s="2">
        <f>TREND(Calibration!$A$2:$A$4,Calibration!$D$2:$D$4,G201)</f>
        <v>491.18617289748022</v>
      </c>
    </row>
    <row r="202" spans="1:12" x14ac:dyDescent="0.25">
      <c r="A202">
        <v>1000093</v>
      </c>
      <c r="B202">
        <v>14.39299965</v>
      </c>
      <c r="C202">
        <v>0.58109999000000001</v>
      </c>
      <c r="D202">
        <v>1190.79394531</v>
      </c>
      <c r="E202">
        <v>1.06599998</v>
      </c>
      <c r="F202">
        <v>-31.722999569999999</v>
      </c>
      <c r="G202">
        <v>1.2869000399999999</v>
      </c>
      <c r="H202">
        <v>9.9000003020963209E+37</v>
      </c>
      <c r="J202" s="2">
        <f>TREND(Calibration!$A$2:$A$4,Calibration!$B$2:$B$4,C202)</f>
        <v>403.31785840311983</v>
      </c>
      <c r="K202" s="2">
        <f>TREND(Calibration!$A$2:$A$4,Calibration!$C$2:$C$4,E202)</f>
        <v>411.6561370754365</v>
      </c>
      <c r="L202" s="2">
        <f>TREND(Calibration!$A$2:$A$4,Calibration!$D$2:$D$4,G202)</f>
        <v>489.82988969701546</v>
      </c>
    </row>
    <row r="203" spans="1:12" x14ac:dyDescent="0.25">
      <c r="A203">
        <v>1005093</v>
      </c>
      <c r="B203">
        <v>14.494999890000001</v>
      </c>
      <c r="C203">
        <v>0.59189999000000004</v>
      </c>
      <c r="D203">
        <v>1205.8220214800001</v>
      </c>
      <c r="E203">
        <v>1.06060004</v>
      </c>
      <c r="F203">
        <v>-9.9000003020963209E+37</v>
      </c>
      <c r="G203">
        <v>1.2879999900000001</v>
      </c>
      <c r="H203">
        <v>9.9000003020963209E+37</v>
      </c>
      <c r="J203" s="2">
        <f>TREND(Calibration!$A$2:$A$4,Calibration!$B$2:$B$4,C203)</f>
        <v>410.04079489203559</v>
      </c>
      <c r="K203" s="2">
        <f>TREND(Calibration!$A$2:$A$4,Calibration!$C$2:$C$4,E203)</f>
        <v>409.48536915973853</v>
      </c>
      <c r="L203" s="2">
        <f>TREND(Calibration!$A$2:$A$4,Calibration!$D$2:$D$4,G203)</f>
        <v>490.28196902717445</v>
      </c>
    </row>
    <row r="204" spans="1:12" x14ac:dyDescent="0.25">
      <c r="A204">
        <v>1010093</v>
      </c>
      <c r="B204">
        <v>14.56400013</v>
      </c>
      <c r="C204">
        <v>0.59079999000000005</v>
      </c>
      <c r="D204">
        <v>1090.23205566</v>
      </c>
      <c r="E204">
        <v>1.06060004</v>
      </c>
      <c r="F204">
        <v>-3.5810000899999999</v>
      </c>
      <c r="G204">
        <v>1.2841999500000001</v>
      </c>
      <c r="H204">
        <v>9.9000003020963209E+37</v>
      </c>
      <c r="J204" s="2">
        <f>TREND(Calibration!$A$2:$A$4,Calibration!$B$2:$B$4,C204)</f>
        <v>409.35605136075714</v>
      </c>
      <c r="K204" s="2">
        <f>TREND(Calibration!$A$2:$A$4,Calibration!$C$2:$C$4,E204)</f>
        <v>409.48536915973853</v>
      </c>
      <c r="L204" s="2">
        <f>TREND(Calibration!$A$2:$A$4,Calibration!$D$2:$D$4,G204)</f>
        <v>488.72015300119415</v>
      </c>
    </row>
    <row r="205" spans="1:12" x14ac:dyDescent="0.25">
      <c r="A205">
        <v>1015093</v>
      </c>
      <c r="B205">
        <v>14.50599957</v>
      </c>
      <c r="C205">
        <v>0.59619999000000001</v>
      </c>
      <c r="D205">
        <v>1133.1590576200001</v>
      </c>
      <c r="E205">
        <v>1.0600999600000001</v>
      </c>
      <c r="F205">
        <v>246.87100219999999</v>
      </c>
      <c r="G205">
        <v>1.28100002</v>
      </c>
      <c r="H205">
        <v>9.9000003020963209E+37</v>
      </c>
      <c r="J205" s="2">
        <f>TREND(Calibration!$A$2:$A$4,Calibration!$B$2:$B$4,C205)</f>
        <v>412.71751960521499</v>
      </c>
      <c r="K205" s="2">
        <f>TREND(Calibration!$A$2:$A$4,Calibration!$C$2:$C$4,E205)</f>
        <v>409.28433773730012</v>
      </c>
      <c r="L205" s="2">
        <f>TREND(Calibration!$A$2:$A$4,Calibration!$D$2:$D$4,G205)</f>
        <v>487.40498211983106</v>
      </c>
    </row>
    <row r="206" spans="1:12" x14ac:dyDescent="0.25">
      <c r="A206">
        <v>1020093</v>
      </c>
      <c r="B206">
        <v>14.40999985</v>
      </c>
      <c r="C206">
        <v>0.60210001000000002</v>
      </c>
      <c r="D206">
        <v>817.01300048999997</v>
      </c>
      <c r="E206">
        <v>1.0585000499999999</v>
      </c>
      <c r="F206">
        <v>732.09899901999995</v>
      </c>
      <c r="G206">
        <v>1.2793999899999999</v>
      </c>
      <c r="H206">
        <v>9.9000003020963209E+37</v>
      </c>
      <c r="J206" s="2">
        <f>TREND(Calibration!$A$2:$A$4,Calibration!$B$2:$B$4,C206)</f>
        <v>416.39024735922732</v>
      </c>
      <c r="K206" s="2">
        <f>TREND(Calibration!$A$2:$A$4,Calibration!$C$2:$C$4,E206)</f>
        <v>408.64117627698676</v>
      </c>
      <c r="L206" s="2">
        <f>TREND(Calibration!$A$2:$A$4,Calibration!$D$2:$D$4,G206)</f>
        <v>486.74736996415652</v>
      </c>
    </row>
    <row r="207" spans="1:12" x14ac:dyDescent="0.25">
      <c r="A207">
        <v>1025094</v>
      </c>
      <c r="B207">
        <v>14.26599979</v>
      </c>
      <c r="C207">
        <v>0.60049998999999998</v>
      </c>
      <c r="D207">
        <v>980.14898682</v>
      </c>
      <c r="E207">
        <v>1.0585000499999999</v>
      </c>
      <c r="F207">
        <v>1347.4090576200001</v>
      </c>
      <c r="G207">
        <v>1.2798999499999999</v>
      </c>
      <c r="H207">
        <v>9.9000003020963209E+37</v>
      </c>
      <c r="J207" s="2">
        <f>TREND(Calibration!$A$2:$A$4,Calibration!$B$2:$B$4,C207)</f>
        <v>415.39424431839439</v>
      </c>
      <c r="K207" s="2">
        <f>TREND(Calibration!$A$2:$A$4,Calibration!$C$2:$C$4,E207)</f>
        <v>408.64117627698676</v>
      </c>
      <c r="L207" s="2">
        <f>TREND(Calibration!$A$2:$A$4,Calibration!$D$2:$D$4,G207)</f>
        <v>486.95285346968524</v>
      </c>
    </row>
    <row r="208" spans="1:12" x14ac:dyDescent="0.25">
      <c r="A208">
        <v>1030094</v>
      </c>
      <c r="B208">
        <v>14.248999599999999</v>
      </c>
      <c r="C208">
        <v>0.60210001000000002</v>
      </c>
      <c r="D208">
        <v>1165.5109863299999</v>
      </c>
      <c r="E208">
        <v>1.0596000000000001</v>
      </c>
      <c r="F208">
        <v>849.32000731999995</v>
      </c>
      <c r="G208">
        <v>1.2740000499999999</v>
      </c>
      <c r="H208">
        <v>9.9000003020963209E+37</v>
      </c>
      <c r="J208" s="2">
        <f>TREND(Calibration!$A$2:$A$4,Calibration!$B$2:$B$4,C208)</f>
        <v>416.39024735922732</v>
      </c>
      <c r="K208" s="2">
        <f>TREND(Calibration!$A$2:$A$4,Calibration!$C$2:$C$4,E208)</f>
        <v>409.08335455468472</v>
      </c>
      <c r="L208" s="2">
        <f>TREND(Calibration!$A$2:$A$4,Calibration!$D$2:$D$4,G208)</f>
        <v>484.52799521248767</v>
      </c>
    </row>
    <row r="209" spans="1:12" x14ac:dyDescent="0.25">
      <c r="A209">
        <v>1035093</v>
      </c>
      <c r="B209">
        <v>14.227000240000001</v>
      </c>
      <c r="C209">
        <v>0.60000001999999997</v>
      </c>
      <c r="D209">
        <v>1011.47998047</v>
      </c>
      <c r="E209">
        <v>1.05739999</v>
      </c>
      <c r="F209">
        <v>943.84600829999999</v>
      </c>
      <c r="G209">
        <v>1.27289999</v>
      </c>
      <c r="H209">
        <v>9.9000003020963209E+37</v>
      </c>
      <c r="J209" s="2">
        <f>TREND(Calibration!$A$2:$A$4,Calibration!$B$2:$B$4,C209)</f>
        <v>415.08301593354594</v>
      </c>
      <c r="K209" s="2">
        <f>TREND(Calibration!$A$2:$A$4,Calibration!$C$2:$C$4,E209)</f>
        <v>408.19895377945113</v>
      </c>
      <c r="L209" s="2">
        <f>TREND(Calibration!$A$2:$A$4,Calibration!$D$2:$D$4,G209)</f>
        <v>484.07587067234078</v>
      </c>
    </row>
    <row r="210" spans="1:12" x14ac:dyDescent="0.25">
      <c r="A210">
        <v>1040093</v>
      </c>
      <c r="B210">
        <v>14.17500019</v>
      </c>
      <c r="C210">
        <v>0.59399997999999998</v>
      </c>
      <c r="D210">
        <v>1362.3000488299999</v>
      </c>
      <c r="E210">
        <v>1.0569000200000001</v>
      </c>
      <c r="F210">
        <v>606.26202393000005</v>
      </c>
      <c r="G210">
        <v>1.2696000300000001</v>
      </c>
      <c r="H210">
        <v>9.9000003020963209E+37</v>
      </c>
      <c r="J210" s="2">
        <f>TREND(Calibration!$A$2:$A$4,Calibration!$B$2:$B$4,C210)</f>
        <v>411.34802631771686</v>
      </c>
      <c r="K210" s="2">
        <f>TREND(Calibration!$A$2:$A$4,Calibration!$C$2:$C$4,E210)</f>
        <v>407.99796657685044</v>
      </c>
      <c r="L210" s="2">
        <f>TREND(Calibration!$A$2:$A$4,Calibration!$D$2:$D$4,G210)</f>
        <v>482.71958747187614</v>
      </c>
    </row>
    <row r="211" spans="1:12" x14ac:dyDescent="0.25">
      <c r="A211">
        <v>1045093</v>
      </c>
      <c r="B211">
        <v>14.303000450000001</v>
      </c>
      <c r="C211">
        <v>0.59509999000000002</v>
      </c>
      <c r="D211">
        <v>460.88198853</v>
      </c>
      <c r="E211">
        <v>1.05519998</v>
      </c>
      <c r="F211">
        <v>762.78997803000004</v>
      </c>
      <c r="G211">
        <v>1.2675000400000001</v>
      </c>
      <c r="H211">
        <v>980.25500488</v>
      </c>
      <c r="J211" s="2">
        <f>TREND(Calibration!$A$2:$A$4,Calibration!$B$2:$B$4,C211)</f>
        <v>412.03277607393653</v>
      </c>
      <c r="K211" s="2">
        <f>TREND(Calibration!$A$2:$A$4,Calibration!$C$2:$C$4,E211)</f>
        <v>407.3145530042176</v>
      </c>
      <c r="L211" s="2">
        <f>TREND(Calibration!$A$2:$A$4,Calibration!$D$2:$D$4,G211)</f>
        <v>481.85649181067299</v>
      </c>
    </row>
    <row r="212" spans="1:12" x14ac:dyDescent="0.25">
      <c r="A212">
        <v>1050093</v>
      </c>
      <c r="B212">
        <v>14.42199993</v>
      </c>
      <c r="C212">
        <v>0.59729999</v>
      </c>
      <c r="D212">
        <v>948.61999512</v>
      </c>
      <c r="E212">
        <v>1.0578999499999999</v>
      </c>
      <c r="F212">
        <v>390.77600097999999</v>
      </c>
      <c r="G212">
        <v>1.2663999800000001</v>
      </c>
      <c r="H212">
        <v>1332.4959716799999</v>
      </c>
      <c r="J212" s="2">
        <f>TREND(Calibration!$A$2:$A$4,Calibration!$B$2:$B$4,C212)</f>
        <v>413.40226313649345</v>
      </c>
      <c r="K212" s="2">
        <f>TREND(Calibration!$A$2:$A$4,Calibration!$C$2:$C$4,E212)</f>
        <v>408.39993696206653</v>
      </c>
      <c r="L212" s="2">
        <f>TREND(Calibration!$A$2:$A$4,Calibration!$D$2:$D$4,G212)</f>
        <v>481.40436727052611</v>
      </c>
    </row>
    <row r="213" spans="1:12" x14ac:dyDescent="0.25">
      <c r="A213">
        <v>1055104</v>
      </c>
      <c r="B213">
        <v>14.553000450000001</v>
      </c>
      <c r="C213">
        <v>0.59570003000000005</v>
      </c>
      <c r="D213">
        <v>1058.3260498</v>
      </c>
      <c r="E213">
        <v>1.0514999599999999</v>
      </c>
      <c r="F213">
        <v>439.94198607999999</v>
      </c>
      <c r="G213">
        <v>1.26370001</v>
      </c>
      <c r="H213">
        <v>1343.5200195299999</v>
      </c>
      <c r="J213" s="2">
        <f>TREND(Calibration!$A$2:$A$4,Calibration!$B$2:$B$4,C213)</f>
        <v>412.40629744530776</v>
      </c>
      <c r="K213" s="2">
        <f>TREND(Calibration!$A$2:$A$4,Calibration!$C$2:$C$4,E213)</f>
        <v>405.82715042132946</v>
      </c>
      <c r="L213" s="2">
        <f>TREND(Calibration!$A$2:$A$4,Calibration!$D$2:$D$4,G213)</f>
        <v>480.29467989469163</v>
      </c>
    </row>
    <row r="214" spans="1:12" x14ac:dyDescent="0.25">
      <c r="A214">
        <v>1060094</v>
      </c>
      <c r="B214">
        <v>14.59000015</v>
      </c>
      <c r="C214">
        <v>0.59619999000000001</v>
      </c>
      <c r="D214">
        <v>9.9000003020963209E+37</v>
      </c>
      <c r="E214">
        <v>1.0525000099999999</v>
      </c>
      <c r="F214">
        <v>81.22000122</v>
      </c>
      <c r="G214">
        <v>1.2653000400000001</v>
      </c>
      <c r="H214">
        <v>9.9000003020963209E+37</v>
      </c>
      <c r="J214" s="2">
        <f>TREND(Calibration!$A$2:$A$4,Calibration!$B$2:$B$4,C214)</f>
        <v>412.71751960521499</v>
      </c>
      <c r="K214" s="2">
        <f>TREND(Calibration!$A$2:$A$4,Calibration!$C$2:$C$4,E214)</f>
        <v>406.22916904636855</v>
      </c>
      <c r="L214" s="2">
        <f>TREND(Calibration!$A$2:$A$4,Calibration!$D$2:$D$4,G214)</f>
        <v>480.95229205036617</v>
      </c>
    </row>
    <row r="215" spans="1:12" x14ac:dyDescent="0.25">
      <c r="A215">
        <v>1065091</v>
      </c>
      <c r="B215">
        <v>14.597999570000001</v>
      </c>
      <c r="C215">
        <v>0.59240000999999998</v>
      </c>
      <c r="D215">
        <v>699.11401366999996</v>
      </c>
      <c r="E215">
        <v>1.0492999599999999</v>
      </c>
      <c r="F215">
        <v>699.24102783000001</v>
      </c>
      <c r="G215">
        <v>1.26259995</v>
      </c>
      <c r="H215">
        <v>959.61798095999995</v>
      </c>
      <c r="J215" s="2">
        <f>TREND(Calibration!$A$2:$A$4,Calibration!$B$2:$B$4,C215)</f>
        <v>410.35205440158995</v>
      </c>
      <c r="K215" s="2">
        <f>TREND(Calibration!$A$2:$A$4,Calibration!$C$2:$C$4,E215)</f>
        <v>404.94275366608116</v>
      </c>
      <c r="L215" s="2">
        <f>TREND(Calibration!$A$2:$A$4,Calibration!$D$2:$D$4,G215)</f>
        <v>479.84255535454474</v>
      </c>
    </row>
    <row r="216" spans="1:12" x14ac:dyDescent="0.25">
      <c r="A216">
        <v>1070090</v>
      </c>
      <c r="B216">
        <v>14.45199966</v>
      </c>
      <c r="C216">
        <v>0.59030002000000004</v>
      </c>
      <c r="D216">
        <v>9.9000003020963209E+37</v>
      </c>
      <c r="E216">
        <v>1.0504000200000001</v>
      </c>
      <c r="F216">
        <v>225.55200195</v>
      </c>
      <c r="G216">
        <v>1.25940001</v>
      </c>
      <c r="H216">
        <v>9.9000003020963209E+37</v>
      </c>
      <c r="J216" s="2">
        <f>TREND(Calibration!$A$2:$A$4,Calibration!$B$2:$B$4,C216)</f>
        <v>409.04482297590869</v>
      </c>
      <c r="K216" s="2">
        <f>TREND(Calibration!$A$2:$A$4,Calibration!$C$2:$C$4,E216)</f>
        <v>405.3849761636169</v>
      </c>
      <c r="L216" s="2">
        <f>TREND(Calibration!$A$2:$A$4,Calibration!$D$2:$D$4,G216)</f>
        <v>478.52738036318271</v>
      </c>
    </row>
    <row r="217" spans="1:12" x14ac:dyDescent="0.25">
      <c r="A217">
        <v>1075091</v>
      </c>
      <c r="B217">
        <v>14.347000120000001</v>
      </c>
      <c r="C217">
        <v>0.58759998999999996</v>
      </c>
      <c r="D217">
        <v>773.25701904000005</v>
      </c>
      <c r="E217">
        <v>1.04709995</v>
      </c>
      <c r="F217">
        <v>503.41400146000001</v>
      </c>
      <c r="G217">
        <v>1.25940001</v>
      </c>
      <c r="H217">
        <v>1093.8170166</v>
      </c>
      <c r="J217" s="2">
        <f>TREND(Calibration!$A$2:$A$4,Calibration!$B$2:$B$4,C217)</f>
        <v>407.36407017885614</v>
      </c>
      <c r="K217" s="2">
        <f>TREND(Calibration!$A$2:$A$4,Calibration!$C$2:$C$4,E217)</f>
        <v>404.05835289084763</v>
      </c>
      <c r="L217" s="2">
        <f>TREND(Calibration!$A$2:$A$4,Calibration!$D$2:$D$4,G217)</f>
        <v>478.52738036318271</v>
      </c>
    </row>
    <row r="218" spans="1:12" x14ac:dyDescent="0.25">
      <c r="A218">
        <v>1080090</v>
      </c>
      <c r="B218">
        <v>14.239999770000001</v>
      </c>
      <c r="C218">
        <v>0.59729999</v>
      </c>
      <c r="D218">
        <v>876.77197265999996</v>
      </c>
      <c r="E218">
        <v>1.0461000199999999</v>
      </c>
      <c r="F218">
        <v>579.61999512</v>
      </c>
      <c r="G218">
        <v>1.2561000600000001</v>
      </c>
      <c r="H218">
        <v>1216.2619628899999</v>
      </c>
      <c r="J218" s="2">
        <f>TREND(Calibration!$A$2:$A$4,Calibration!$B$2:$B$4,C218)</f>
        <v>413.40226313649345</v>
      </c>
      <c r="K218" s="2">
        <f>TREND(Calibration!$A$2:$A$4,Calibration!$C$2:$C$4,E218)</f>
        <v>403.65638250563148</v>
      </c>
      <c r="L218" s="2">
        <f>TREND(Calibration!$A$2:$A$4,Calibration!$D$2:$D$4,G218)</f>
        <v>477.17110127271701</v>
      </c>
    </row>
    <row r="219" spans="1:12" x14ac:dyDescent="0.25">
      <c r="A219">
        <v>1085090</v>
      </c>
      <c r="B219">
        <v>14.13399982</v>
      </c>
      <c r="C219">
        <v>0.59570003000000005</v>
      </c>
      <c r="D219">
        <v>1265.9279785199999</v>
      </c>
      <c r="E219">
        <v>1.0455000400000001</v>
      </c>
      <c r="F219">
        <v>434.71899414000001</v>
      </c>
      <c r="G219">
        <v>1.25450003</v>
      </c>
      <c r="H219">
        <v>1273.6219482399999</v>
      </c>
      <c r="J219" s="2">
        <f>TREND(Calibration!$A$2:$A$4,Calibration!$B$2:$B$4,C219)</f>
        <v>412.40629744530776</v>
      </c>
      <c r="K219" s="2">
        <f>TREND(Calibration!$A$2:$A$4,Calibration!$C$2:$C$4,E219)</f>
        <v>403.41519143053438</v>
      </c>
      <c r="L219" s="2">
        <f>TREND(Calibration!$A$2:$A$4,Calibration!$D$2:$D$4,G219)</f>
        <v>476.51348911704258</v>
      </c>
    </row>
    <row r="220" spans="1:12" x14ac:dyDescent="0.25">
      <c r="A220">
        <v>1090090</v>
      </c>
      <c r="B220">
        <v>14.10999966</v>
      </c>
      <c r="C220">
        <v>0.60110003000000001</v>
      </c>
      <c r="D220">
        <v>1052.69104004</v>
      </c>
      <c r="E220">
        <v>1.0455000400000001</v>
      </c>
      <c r="F220">
        <v>429.73999022999999</v>
      </c>
      <c r="G220">
        <v>1.2490999700000001</v>
      </c>
      <c r="H220">
        <v>1125.3940429700001</v>
      </c>
      <c r="J220" s="2">
        <f>TREND(Calibration!$A$2:$A$4,Calibration!$B$2:$B$4,C220)</f>
        <v>415.76776568976561</v>
      </c>
      <c r="K220" s="2">
        <f>TREND(Calibration!$A$2:$A$4,Calibration!$C$2:$C$4,E220)</f>
        <v>403.41519143053438</v>
      </c>
      <c r="L220" s="2">
        <f>TREND(Calibration!$A$2:$A$4,Calibration!$D$2:$D$4,G220)</f>
        <v>474.29406504538679</v>
      </c>
    </row>
    <row r="221" spans="1:12" x14ac:dyDescent="0.25">
      <c r="A221">
        <v>1095090</v>
      </c>
      <c r="B221">
        <v>14.272000309999999</v>
      </c>
      <c r="C221">
        <v>0.60479998999999995</v>
      </c>
      <c r="D221">
        <v>1164.5119628899999</v>
      </c>
      <c r="E221">
        <v>1.0449999599999999</v>
      </c>
      <c r="F221">
        <v>464.09899902000001</v>
      </c>
      <c r="G221">
        <v>1.2517999399999999</v>
      </c>
      <c r="H221">
        <v>1123.55505371</v>
      </c>
      <c r="J221" s="2">
        <f>TREND(Calibration!$A$2:$A$4,Calibration!$B$2:$B$4,C221)</f>
        <v>418.07096903157378</v>
      </c>
      <c r="K221" s="2">
        <f>TREND(Calibration!$A$2:$A$4,Calibration!$C$2:$C$4,E221)</f>
        <v>403.21416000809586</v>
      </c>
      <c r="L221" s="2">
        <f>TREND(Calibration!$A$2:$A$4,Calibration!$D$2:$D$4,G221)</f>
        <v>475.40375242122116</v>
      </c>
    </row>
    <row r="222" spans="1:12" x14ac:dyDescent="0.25">
      <c r="A222">
        <v>1100090</v>
      </c>
      <c r="B222">
        <v>14.446999549999999</v>
      </c>
      <c r="C222">
        <v>0.60540002999999998</v>
      </c>
      <c r="D222">
        <v>1135.4310302700001</v>
      </c>
      <c r="E222">
        <v>1.04340005</v>
      </c>
      <c r="F222">
        <v>554.19799805000002</v>
      </c>
      <c r="G222">
        <v>1.24530005</v>
      </c>
      <c r="H222">
        <v>1180.3459472699999</v>
      </c>
      <c r="J222" s="2">
        <f>TREND(Calibration!$A$2:$A$4,Calibration!$B$2:$B$4,C222)</f>
        <v>418.44449040294501</v>
      </c>
      <c r="K222" s="2">
        <f>TREND(Calibration!$A$2:$A$4,Calibration!$C$2:$C$4,E222)</f>
        <v>402.57099854778255</v>
      </c>
      <c r="L222" s="2">
        <f>TREND(Calibration!$A$2:$A$4,Calibration!$D$2:$D$4,G222)</f>
        <v>472.73229833939337</v>
      </c>
    </row>
    <row r="223" spans="1:12" x14ac:dyDescent="0.25">
      <c r="A223">
        <v>1105091</v>
      </c>
      <c r="B223">
        <v>14.57499981</v>
      </c>
      <c r="C223">
        <v>0.59130000999999999</v>
      </c>
      <c r="D223">
        <v>9.9000003020963209E+37</v>
      </c>
      <c r="E223">
        <v>1.04390001</v>
      </c>
      <c r="F223">
        <v>427.15899658000001</v>
      </c>
      <c r="G223">
        <v>1.24590003</v>
      </c>
      <c r="H223">
        <v>9.9000003020963209E+37</v>
      </c>
      <c r="J223" s="2">
        <f>TREND(Calibration!$A$2:$A$4,Calibration!$B$2:$B$4,C223)</f>
        <v>409.6673108703115</v>
      </c>
      <c r="K223" s="2">
        <f>TREND(Calibration!$A$2:$A$4,Calibration!$C$2:$C$4,E223)</f>
        <v>402.77198173039801</v>
      </c>
      <c r="L223" s="2">
        <f>TREND(Calibration!$A$2:$A$4,Calibration!$D$2:$D$4,G223)</f>
        <v>472.97889005402476</v>
      </c>
    </row>
    <row r="224" spans="1:12" x14ac:dyDescent="0.25">
      <c r="A224">
        <v>1110090</v>
      </c>
      <c r="B224">
        <v>14.73700047</v>
      </c>
      <c r="C224">
        <v>0.59079999000000005</v>
      </c>
      <c r="D224">
        <v>645.125</v>
      </c>
      <c r="E224">
        <v>1.04340005</v>
      </c>
      <c r="F224">
        <v>940.10601807</v>
      </c>
      <c r="G224">
        <v>1.24160004</v>
      </c>
      <c r="H224">
        <v>896.97601318</v>
      </c>
      <c r="J224" s="2">
        <f>TREND(Calibration!$A$2:$A$4,Calibration!$B$2:$B$4,C224)</f>
        <v>409.35605136075714</v>
      </c>
      <c r="K224" s="2">
        <f>TREND(Calibration!$A$2:$A$4,Calibration!$C$2:$C$4,E224)</f>
        <v>402.57099854778255</v>
      </c>
      <c r="L224" s="2">
        <f>TREND(Calibration!$A$2:$A$4,Calibration!$D$2:$D$4,G224)</f>
        <v>471.21159463251473</v>
      </c>
    </row>
    <row r="225" spans="1:12" x14ac:dyDescent="0.25">
      <c r="A225">
        <v>1115087</v>
      </c>
      <c r="B225">
        <v>14.66800022</v>
      </c>
      <c r="C225">
        <v>0.60000001999999997</v>
      </c>
      <c r="D225">
        <v>9.9000003020963209E+37</v>
      </c>
      <c r="E225">
        <v>1.0422999900000001</v>
      </c>
      <c r="F225">
        <v>408.46600341999999</v>
      </c>
      <c r="G225">
        <v>1.24100006</v>
      </c>
      <c r="H225">
        <v>9.9000003020963209E+37</v>
      </c>
      <c r="J225" s="2">
        <f>TREND(Calibration!$A$2:$A$4,Calibration!$B$2:$B$4,C225)</f>
        <v>415.08301593354594</v>
      </c>
      <c r="K225" s="2">
        <f>TREND(Calibration!$A$2:$A$4,Calibration!$C$2:$C$4,E225)</f>
        <v>402.12877605024693</v>
      </c>
      <c r="L225" s="2">
        <f>TREND(Calibration!$A$2:$A$4,Calibration!$D$2:$D$4,G225)</f>
        <v>470.9650029178834</v>
      </c>
    </row>
    <row r="226" spans="1:12" x14ac:dyDescent="0.25">
      <c r="A226">
        <v>1120090</v>
      </c>
      <c r="B226">
        <v>14.59500027</v>
      </c>
      <c r="C226">
        <v>0.59130000999999999</v>
      </c>
      <c r="D226">
        <v>773.24298095999995</v>
      </c>
      <c r="E226">
        <v>1.04279995</v>
      </c>
      <c r="F226">
        <v>702.89001465000001</v>
      </c>
      <c r="G226">
        <v>1.2425999599999999</v>
      </c>
      <c r="H226">
        <v>9.9000003020963209E+37</v>
      </c>
      <c r="J226" s="2">
        <f>TREND(Calibration!$A$2:$A$4,Calibration!$B$2:$B$4,C226)</f>
        <v>409.6673108703115</v>
      </c>
      <c r="K226" s="2">
        <f>TREND(Calibration!$A$2:$A$4,Calibration!$C$2:$C$4,E226)</f>
        <v>402.32975923286233</v>
      </c>
      <c r="L226" s="2">
        <f>TREND(Calibration!$A$2:$A$4,Calibration!$D$2:$D$4,G226)</f>
        <v>471.622561643572</v>
      </c>
    </row>
    <row r="227" spans="1:12" x14ac:dyDescent="0.25">
      <c r="A227">
        <v>1125091</v>
      </c>
      <c r="B227">
        <v>14.46500015</v>
      </c>
      <c r="C227">
        <v>0.60320001999999995</v>
      </c>
      <c r="D227">
        <v>1078.7819824200001</v>
      </c>
      <c r="E227">
        <v>1.04279995</v>
      </c>
      <c r="F227">
        <v>486.98300171</v>
      </c>
      <c r="G227">
        <v>1.24319994</v>
      </c>
      <c r="H227">
        <v>9.9000003020963209E+37</v>
      </c>
      <c r="J227" s="2">
        <f>TREND(Calibration!$A$2:$A$4,Calibration!$B$2:$B$4,C227)</f>
        <v>417.07499711544688</v>
      </c>
      <c r="K227" s="2">
        <f>TREND(Calibration!$A$2:$A$4,Calibration!$C$2:$C$4,E227)</f>
        <v>402.32975923286233</v>
      </c>
      <c r="L227" s="2">
        <f>TREND(Calibration!$A$2:$A$4,Calibration!$D$2:$D$4,G227)</f>
        <v>471.86915335820333</v>
      </c>
    </row>
    <row r="228" spans="1:12" x14ac:dyDescent="0.25">
      <c r="A228">
        <v>1130091</v>
      </c>
      <c r="B228">
        <v>14.33199978</v>
      </c>
      <c r="C228">
        <v>0.60110003000000001</v>
      </c>
      <c r="D228">
        <v>1320.89294434</v>
      </c>
      <c r="E228">
        <v>1.0422999900000001</v>
      </c>
      <c r="F228">
        <v>596.09197998000002</v>
      </c>
      <c r="G228">
        <v>1.24160004</v>
      </c>
      <c r="H228">
        <v>9.9000003020963209E+37</v>
      </c>
      <c r="J228" s="2">
        <f>TREND(Calibration!$A$2:$A$4,Calibration!$B$2:$B$4,C228)</f>
        <v>415.76776568976561</v>
      </c>
      <c r="K228" s="2">
        <f>TREND(Calibration!$A$2:$A$4,Calibration!$C$2:$C$4,E228)</f>
        <v>402.12877605024693</v>
      </c>
      <c r="L228" s="2">
        <f>TREND(Calibration!$A$2:$A$4,Calibration!$D$2:$D$4,G228)</f>
        <v>471.21159463251473</v>
      </c>
    </row>
    <row r="229" spans="1:12" x14ac:dyDescent="0.25">
      <c r="A229">
        <v>1135090</v>
      </c>
      <c r="B229">
        <v>14.23799992</v>
      </c>
      <c r="C229">
        <v>0.60159998999999997</v>
      </c>
      <c r="D229">
        <v>1023.25799561</v>
      </c>
      <c r="E229">
        <v>1.04279995</v>
      </c>
      <c r="F229">
        <v>931.86700439000003</v>
      </c>
      <c r="G229">
        <v>1.2378</v>
      </c>
      <c r="H229">
        <v>9.9000003020963209E+37</v>
      </c>
      <c r="J229" s="2">
        <f>TREND(Calibration!$A$2:$A$4,Calibration!$B$2:$B$4,C229)</f>
        <v>416.07898784967284</v>
      </c>
      <c r="K229" s="2">
        <f>TREND(Calibration!$A$2:$A$4,Calibration!$C$2:$C$4,E229)</f>
        <v>402.32975923286233</v>
      </c>
      <c r="L229" s="2">
        <f>TREND(Calibration!$A$2:$A$4,Calibration!$D$2:$D$4,G229)</f>
        <v>469.64977860653448</v>
      </c>
    </row>
    <row r="230" spans="1:12" x14ac:dyDescent="0.25">
      <c r="A230">
        <v>1140087</v>
      </c>
      <c r="B230">
        <v>14.15999985</v>
      </c>
      <c r="C230">
        <v>0.59299999000000003</v>
      </c>
      <c r="D230">
        <v>1178.8289794899999</v>
      </c>
      <c r="E230">
        <v>1.04069996</v>
      </c>
      <c r="F230">
        <v>813.42102050999995</v>
      </c>
      <c r="G230">
        <v>1.23720002</v>
      </c>
      <c r="H230">
        <v>9.9000003020963209E+37</v>
      </c>
      <c r="J230" s="2">
        <f>TREND(Calibration!$A$2:$A$4,Calibration!$B$2:$B$4,C230)</f>
        <v>410.72553842331405</v>
      </c>
      <c r="K230" s="2">
        <f>TREND(Calibration!$A$2:$A$4,Calibration!$C$2:$C$4,E230)</f>
        <v>401.48556635011056</v>
      </c>
      <c r="L230" s="2">
        <f>TREND(Calibration!$A$2:$A$4,Calibration!$D$2:$D$4,G230)</f>
        <v>469.40318689190315</v>
      </c>
    </row>
    <row r="231" spans="1:12" x14ac:dyDescent="0.25">
      <c r="A231">
        <v>1145090</v>
      </c>
      <c r="B231">
        <v>14.31200027</v>
      </c>
      <c r="C231">
        <v>0.59079999000000005</v>
      </c>
      <c r="D231">
        <v>556.23602295000001</v>
      </c>
      <c r="E231">
        <v>1.0384999500000001</v>
      </c>
      <c r="F231">
        <v>716.58001708999996</v>
      </c>
      <c r="G231">
        <v>1.2313000000000001</v>
      </c>
      <c r="H231">
        <v>9.9000003020963209E+37</v>
      </c>
      <c r="J231" s="2">
        <f>TREND(Calibration!$A$2:$A$4,Calibration!$B$2:$B$4,C231)</f>
        <v>409.35605136075714</v>
      </c>
      <c r="K231" s="2">
        <f>TREND(Calibration!$A$2:$A$4,Calibration!$C$2:$C$4,E231)</f>
        <v>400.60116557487703</v>
      </c>
      <c r="L231" s="2">
        <f>TREND(Calibration!$A$2:$A$4,Calibration!$D$2:$D$4,G231)</f>
        <v>466.97827931471869</v>
      </c>
    </row>
    <row r="232" spans="1:12" x14ac:dyDescent="0.25">
      <c r="A232">
        <v>1150090</v>
      </c>
      <c r="B232">
        <v>14.425999640000001</v>
      </c>
      <c r="C232">
        <v>0.59570003000000005</v>
      </c>
      <c r="D232">
        <v>781.67700194999998</v>
      </c>
      <c r="E232">
        <v>1.03960001</v>
      </c>
      <c r="F232">
        <v>606.33898925999995</v>
      </c>
      <c r="G232">
        <v>1.22969997</v>
      </c>
      <c r="H232">
        <v>999.39801024999997</v>
      </c>
      <c r="J232" s="2">
        <f>TREND(Calibration!$A$2:$A$4,Calibration!$B$2:$B$4,C232)</f>
        <v>412.40629744530776</v>
      </c>
      <c r="K232" s="2">
        <f>TREND(Calibration!$A$2:$A$4,Calibration!$C$2:$C$4,E232)</f>
        <v>401.04338807241271</v>
      </c>
      <c r="L232" s="2">
        <f>TREND(Calibration!$A$2:$A$4,Calibration!$D$2:$D$4,G232)</f>
        <v>466.32066715904421</v>
      </c>
    </row>
    <row r="233" spans="1:12" x14ac:dyDescent="0.25">
      <c r="A233">
        <v>1155087</v>
      </c>
      <c r="B233">
        <v>14.54899979</v>
      </c>
      <c r="C233">
        <v>0.58649998999999997</v>
      </c>
      <c r="D233">
        <v>9.9000003020963209E+37</v>
      </c>
      <c r="E233">
        <v>1.04340005</v>
      </c>
      <c r="F233">
        <v>375.98901367000002</v>
      </c>
      <c r="G233">
        <v>1.2290999899999999</v>
      </c>
      <c r="H233">
        <v>9.9000003020963209E+37</v>
      </c>
      <c r="J233" s="2">
        <f>TREND(Calibration!$A$2:$A$4,Calibration!$B$2:$B$4,C233)</f>
        <v>406.67932664757768</v>
      </c>
      <c r="K233" s="2">
        <f>TREND(Calibration!$A$2:$A$4,Calibration!$C$2:$C$4,E233)</f>
        <v>402.57099854778255</v>
      </c>
      <c r="L233" s="2">
        <f>TREND(Calibration!$A$2:$A$4,Calibration!$D$2:$D$4,G233)</f>
        <v>466.07407544441287</v>
      </c>
    </row>
    <row r="234" spans="1:12" x14ac:dyDescent="0.25">
      <c r="A234">
        <v>1160087</v>
      </c>
      <c r="B234">
        <v>14.623999599999999</v>
      </c>
      <c r="C234">
        <v>0.58649998999999997</v>
      </c>
      <c r="D234">
        <v>940.78198241999996</v>
      </c>
      <c r="E234">
        <v>1.0412000400000001</v>
      </c>
      <c r="F234">
        <v>388.82699585</v>
      </c>
      <c r="G234">
        <v>1.2280999399999999</v>
      </c>
      <c r="H234">
        <v>9.9000003020963209E+37</v>
      </c>
      <c r="J234" s="2">
        <f>TREND(Calibration!$A$2:$A$4,Calibration!$B$2:$B$4,C234)</f>
        <v>406.67932664757768</v>
      </c>
      <c r="K234" s="2">
        <f>TREND(Calibration!$A$2:$A$4,Calibration!$C$2:$C$4,E234)</f>
        <v>401.68659777254908</v>
      </c>
      <c r="L234" s="2">
        <f>TREND(Calibration!$A$2:$A$4,Calibration!$D$2:$D$4,G234)</f>
        <v>465.66305500336972</v>
      </c>
    </row>
    <row r="235" spans="1:12" x14ac:dyDescent="0.25">
      <c r="A235">
        <v>1165090</v>
      </c>
      <c r="B235">
        <v>14.62699986</v>
      </c>
      <c r="C235">
        <v>0.59570003000000005</v>
      </c>
      <c r="D235">
        <v>893.83398437000005</v>
      </c>
      <c r="E235">
        <v>1.0379999900000001</v>
      </c>
      <c r="F235">
        <v>331.39599608999998</v>
      </c>
      <c r="G235">
        <v>1.2280999399999999</v>
      </c>
      <c r="H235">
        <v>9.9000003020963209E+37</v>
      </c>
      <c r="J235" s="2">
        <f>TREND(Calibration!$A$2:$A$4,Calibration!$B$2:$B$4,C235)</f>
        <v>412.40629744530776</v>
      </c>
      <c r="K235" s="2">
        <f>TREND(Calibration!$A$2:$A$4,Calibration!$C$2:$C$4,E235)</f>
        <v>400.40018239226163</v>
      </c>
      <c r="L235" s="2">
        <f>TREND(Calibration!$A$2:$A$4,Calibration!$D$2:$D$4,G235)</f>
        <v>465.66305500336972</v>
      </c>
    </row>
    <row r="236" spans="1:12" x14ac:dyDescent="0.25">
      <c r="A236">
        <v>1170091</v>
      </c>
      <c r="B236">
        <v>14.480999949999999</v>
      </c>
      <c r="C236">
        <v>0.57950002</v>
      </c>
      <c r="D236">
        <v>9.9000003020963209E+37</v>
      </c>
      <c r="E236">
        <v>1.03530002</v>
      </c>
      <c r="F236">
        <v>427.13400268999999</v>
      </c>
      <c r="G236">
        <v>1.2290999899999999</v>
      </c>
      <c r="H236">
        <v>9.9000003020963209E+37</v>
      </c>
      <c r="J236" s="2">
        <f>TREND(Calibration!$A$2:$A$4,Calibration!$B$2:$B$4,C236)</f>
        <v>402.32188648699292</v>
      </c>
      <c r="K236" s="2">
        <f>TREND(Calibration!$A$2:$A$4,Calibration!$C$2:$C$4,E236)</f>
        <v>399.31479843441264</v>
      </c>
      <c r="L236" s="2">
        <f>TREND(Calibration!$A$2:$A$4,Calibration!$D$2:$D$4,G236)</f>
        <v>466.07407544441287</v>
      </c>
    </row>
    <row r="237" spans="1:12" x14ac:dyDescent="0.25">
      <c r="A237">
        <v>1175090</v>
      </c>
      <c r="B237">
        <v>14.35499954</v>
      </c>
      <c r="C237">
        <v>0.57730000999999997</v>
      </c>
      <c r="D237">
        <v>791.67901611000002</v>
      </c>
      <c r="E237">
        <v>1.03579998</v>
      </c>
      <c r="F237">
        <v>488.21099853999999</v>
      </c>
      <c r="G237">
        <v>1.22430003</v>
      </c>
      <c r="H237">
        <v>9.9000003020963209E+37</v>
      </c>
      <c r="J237" s="2">
        <f>TREND(Calibration!$A$2:$A$4,Calibration!$B$2:$B$4,C237)</f>
        <v>400.95239319949479</v>
      </c>
      <c r="K237" s="2">
        <f>TREND(Calibration!$A$2:$A$4,Calibration!$C$2:$C$4,E237)</f>
        <v>399.51578161702804</v>
      </c>
      <c r="L237" s="2">
        <f>TREND(Calibration!$A$2:$A$4,Calibration!$D$2:$D$4,G237)</f>
        <v>464.10129240737535</v>
      </c>
    </row>
    <row r="238" spans="1:12" x14ac:dyDescent="0.25">
      <c r="A238">
        <v>1180090</v>
      </c>
      <c r="B238">
        <v>14.251000400000001</v>
      </c>
      <c r="C238">
        <v>0.57999997999999997</v>
      </c>
      <c r="D238">
        <v>733.81896973000005</v>
      </c>
      <c r="E238">
        <v>1.03579998</v>
      </c>
      <c r="F238">
        <v>390.08300781000003</v>
      </c>
      <c r="G238">
        <v>1.2247999899999999</v>
      </c>
      <c r="H238">
        <v>9.9000003020963209E+37</v>
      </c>
      <c r="J238" s="2">
        <f>TREND(Calibration!$A$2:$A$4,Calibration!$B$2:$B$4,C238)</f>
        <v>402.63310864690015</v>
      </c>
      <c r="K238" s="2">
        <f>TREND(Calibration!$A$2:$A$4,Calibration!$C$2:$C$4,E238)</f>
        <v>399.51578161702804</v>
      </c>
      <c r="L238" s="2">
        <f>TREND(Calibration!$A$2:$A$4,Calibration!$D$2:$D$4,G238)</f>
        <v>464.30677591290396</v>
      </c>
    </row>
    <row r="239" spans="1:12" x14ac:dyDescent="0.25">
      <c r="A239">
        <v>1185087</v>
      </c>
      <c r="B239">
        <v>14.196000099999999</v>
      </c>
      <c r="C239">
        <v>0.59240000999999998</v>
      </c>
      <c r="D239">
        <v>815.43200683999999</v>
      </c>
      <c r="E239">
        <v>1.0362999399999999</v>
      </c>
      <c r="F239">
        <v>464.11801147</v>
      </c>
      <c r="G239">
        <v>1.2226999999999999</v>
      </c>
      <c r="H239">
        <v>1339.59802246</v>
      </c>
      <c r="J239" s="2">
        <f>TREND(Calibration!$A$2:$A$4,Calibration!$B$2:$B$4,C239)</f>
        <v>410.35205440158995</v>
      </c>
      <c r="K239" s="2">
        <f>TREND(Calibration!$A$2:$A$4,Calibration!$C$2:$C$4,E239)</f>
        <v>399.71676479964344</v>
      </c>
      <c r="L239" s="2">
        <f>TREND(Calibration!$A$2:$A$4,Calibration!$D$2:$D$4,G239)</f>
        <v>463.44368025170081</v>
      </c>
    </row>
    <row r="240" spans="1:12" x14ac:dyDescent="0.25">
      <c r="A240">
        <v>1190100</v>
      </c>
      <c r="B240">
        <v>14.13399982</v>
      </c>
      <c r="C240">
        <v>0.58859998000000002</v>
      </c>
      <c r="D240">
        <v>9.9000003020963209E+37</v>
      </c>
      <c r="E240">
        <v>1.03740001</v>
      </c>
      <c r="F240">
        <v>229.66299437999999</v>
      </c>
      <c r="G240">
        <v>1.2216000600000001</v>
      </c>
      <c r="H240">
        <v>9.9000003020963209E+37</v>
      </c>
      <c r="J240" s="2">
        <f>TREND(Calibration!$A$2:$A$4,Calibration!$B$2:$B$4,C240)</f>
        <v>407.986558073259</v>
      </c>
      <c r="K240" s="2">
        <f>TREND(Calibration!$A$2:$A$4,Calibration!$C$2:$C$4,E240)</f>
        <v>400.15899131716441</v>
      </c>
      <c r="L240" s="2">
        <f>TREND(Calibration!$A$2:$A$4,Calibration!$D$2:$D$4,G240)</f>
        <v>462.99160503154093</v>
      </c>
    </row>
    <row r="241" spans="1:12" x14ac:dyDescent="0.25">
      <c r="A241">
        <v>1195091</v>
      </c>
      <c r="B241">
        <v>14.230999949999999</v>
      </c>
      <c r="C241">
        <v>0.58160000999999995</v>
      </c>
      <c r="D241">
        <v>1000.8099975600001</v>
      </c>
      <c r="E241">
        <v>1.0347000399999999</v>
      </c>
      <c r="F241">
        <v>516.13299560999997</v>
      </c>
      <c r="G241">
        <v>1.2182999800000001</v>
      </c>
      <c r="H241">
        <v>9.9000003020963209E+37</v>
      </c>
      <c r="J241" s="2">
        <f>TREND(Calibration!$A$2:$A$4,Calibration!$B$2:$B$4,C241)</f>
        <v>403.62911791267419</v>
      </c>
      <c r="K241" s="2">
        <f>TREND(Calibration!$A$2:$A$4,Calibration!$C$2:$C$4,E241)</f>
        <v>399.07360735931536</v>
      </c>
      <c r="L241" s="2">
        <f>TREND(Calibration!$A$2:$A$4,Calibration!$D$2:$D$4,G241)</f>
        <v>461.63527251108934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4" sqref="I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24</v>
      </c>
      <c r="C1" s="5"/>
      <c r="D1" s="5"/>
      <c r="E1" s="5"/>
      <c r="F1" s="4"/>
      <c r="G1" s="5" t="s">
        <v>25</v>
      </c>
      <c r="H1" s="5"/>
      <c r="I1" s="5"/>
      <c r="J1" s="5"/>
      <c r="K1" s="4"/>
      <c r="L1" s="5" t="s">
        <v>22</v>
      </c>
      <c r="M1" s="5"/>
      <c r="N1" s="5"/>
      <c r="O1" s="5"/>
      <c r="Q1" s="5" t="s">
        <v>23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AVERAGE('10B'!$J2:$J32) + Calibration!$C$11</f>
        <v>402.72872113278703</v>
      </c>
      <c r="C3" s="2">
        <f>'10B'!K32</f>
        <v>541.94386710448566</v>
      </c>
      <c r="D3" s="2">
        <f>'10B'!L32</f>
        <v>601.4985231049252</v>
      </c>
      <c r="E3" s="3">
        <f>(C3-B3)/(7*35314.6667/1400)</f>
        <v>0.78842678683244438</v>
      </c>
      <c r="G3" s="3">
        <f>AVERAGE('9B'!$J2:$J32) + Calibration!$C$11</f>
        <v>398.41745136103413</v>
      </c>
      <c r="H3" s="3">
        <f>'9B'!K32</f>
        <v>574.06356132095914</v>
      </c>
      <c r="I3" s="3">
        <f>'9B'!L32</f>
        <v>594.14162916515443</v>
      </c>
      <c r="J3" s="3">
        <f>(H3-G3)/(7*35314.6667/1400)</f>
        <v>0.99474879064864563</v>
      </c>
      <c r="L3" s="3">
        <f>AVERAGE('8B'!$J2:$J32) + Calibration!$C$11</f>
        <v>394.9314820838573</v>
      </c>
      <c r="M3" s="3">
        <f>'8B'!K32</f>
        <v>751.22428319830101</v>
      </c>
      <c r="N3" s="3">
        <f>'8B'!L32</f>
        <v>584.85305628745004</v>
      </c>
      <c r="O3" s="3">
        <f>(M3-L3)/(7*35314.6667/1400)</f>
        <v>2.0178177194261537</v>
      </c>
      <c r="Q3" s="3">
        <f>AVERAGE('7B'!$J146:$J176) + Calibration!$C$11</f>
        <v>398.56403607545263</v>
      </c>
      <c r="R3" s="3">
        <f>'7B'!K176</f>
        <v>784.63039279506177</v>
      </c>
      <c r="S3" s="3">
        <f>'7B'!L176</f>
        <v>577.74275406231061</v>
      </c>
      <c r="T3" s="3">
        <f>(R3-Q3)/(7*35314.6667/1400)</f>
        <v>2.1864363608427264</v>
      </c>
    </row>
    <row r="4" spans="1:20" x14ac:dyDescent="0.25">
      <c r="A4" s="3">
        <f t="shared" ref="A4:A35" si="0">1/12+A3</f>
        <v>2.5833333333333335</v>
      </c>
      <c r="B4" s="3">
        <f>AVERAGE('10B'!$J3:$J33) + Calibration!$C$11</f>
        <v>402.60823759679266</v>
      </c>
      <c r="C4" s="2">
        <f>'10B'!K33</f>
        <v>549.74263849167528</v>
      </c>
      <c r="D4" s="2">
        <f>'10B'!L33</f>
        <v>599.27914835325635</v>
      </c>
      <c r="E4" s="3">
        <f t="shared" ref="E4:E67" si="1">(C4-B4)/(7*35314.6667/1400)</f>
        <v>0.83327645221628333</v>
      </c>
      <c r="G4" s="3">
        <f>AVERAGE('9B'!$J3:$J33) + Calibration!$C$11</f>
        <v>398.31905632604861</v>
      </c>
      <c r="H4" s="3">
        <f>'9B'!K33</f>
        <v>566.02359885867247</v>
      </c>
      <c r="I4" s="3">
        <f>'9B'!L33</f>
        <v>598.58042798847907</v>
      </c>
      <c r="J4" s="3">
        <f t="shared" ref="J4:J67" si="2">(H4-G4)/(7*35314.6667/1400)</f>
        <v>0.94977276131349608</v>
      </c>
      <c r="L4" s="3">
        <f>AVERAGE('8B'!$J3:$J33) + Calibration!$C$11</f>
        <v>394.74874953753755</v>
      </c>
      <c r="M4" s="3">
        <f>'8B'!K33</f>
        <v>663.06604282091746</v>
      </c>
      <c r="N4" s="3">
        <f>'8B'!L33</f>
        <v>586.82584343448639</v>
      </c>
      <c r="O4" s="3">
        <f t="shared" ref="O4:O67" si="3">(M4-L4)/(7*35314.6667/1400)</f>
        <v>1.519579927301876</v>
      </c>
      <c r="Q4" s="3">
        <f>AVERAGE('7B'!$J147:$J177) + Calibration!$C$11</f>
        <v>398.57407690559768</v>
      </c>
      <c r="R4" s="3">
        <f>'7B'!K177</f>
        <v>736.87295193171269</v>
      </c>
      <c r="S4" s="3">
        <f>'7B'!L177</f>
        <v>580.61974096965389</v>
      </c>
      <c r="T4" s="3">
        <f t="shared" ref="T4:T67" si="4">(R4-Q4)/(7*35314.6667/1400)</f>
        <v>1.9159114704379467</v>
      </c>
    </row>
    <row r="5" spans="1:20" x14ac:dyDescent="0.25">
      <c r="A5" s="3">
        <f t="shared" si="0"/>
        <v>2.666666666666667</v>
      </c>
      <c r="B5" s="3">
        <f>AVERAGE('10B'!$J4:$J34) + Calibration!$C$11</f>
        <v>402.59618972512408</v>
      </c>
      <c r="C5" s="2">
        <f>'10B'!K34</f>
        <v>543.43126968737386</v>
      </c>
      <c r="D5" s="2">
        <f>'10B'!L34</f>
        <v>599.6901646843005</v>
      </c>
      <c r="E5" s="3">
        <f t="shared" si="1"/>
        <v>0.79760107129794755</v>
      </c>
      <c r="G5" s="3">
        <f>AVERAGE('9B'!$J4:$J34) + Calibration!$C$11</f>
        <v>398.12427590806027</v>
      </c>
      <c r="H5" s="3">
        <f>'9B'!K34</f>
        <v>571.00834439020468</v>
      </c>
      <c r="I5" s="3">
        <f>'9B'!L34</f>
        <v>598.37494448295047</v>
      </c>
      <c r="J5" s="3">
        <f t="shared" si="2"/>
        <v>0.9791063296777166</v>
      </c>
      <c r="L5" s="3">
        <f>AVERAGE('8B'!$J4:$J34) + Calibration!$C$11</f>
        <v>394.88931332819016</v>
      </c>
      <c r="M5" s="3">
        <f>'8B'!K34</f>
        <v>635.93114639578448</v>
      </c>
      <c r="N5" s="3">
        <f>'8B'!L34</f>
        <v>586.16823127881196</v>
      </c>
      <c r="O5" s="3">
        <f t="shared" si="3"/>
        <v>1.365108922676562</v>
      </c>
      <c r="Q5" s="3">
        <f>AVERAGE('7B'!$J148:$J178) + Calibration!$C$11</f>
        <v>398.44355394509006</v>
      </c>
      <c r="R5" s="3">
        <f>'7B'!K178</f>
        <v>677.61836129010624</v>
      </c>
      <c r="S5" s="3">
        <f>'7B'!L178</f>
        <v>579.30457008829092</v>
      </c>
      <c r="T5" s="3">
        <f t="shared" si="4"/>
        <v>1.5810700393500594</v>
      </c>
    </row>
    <row r="6" spans="1:20" x14ac:dyDescent="0.25">
      <c r="A6" s="3">
        <f t="shared" si="0"/>
        <v>2.7500000000000004</v>
      </c>
      <c r="B6" s="3">
        <f>AVERAGE('10B'!$J5:$J35) + Calibration!$C$11</f>
        <v>402.30502392413302</v>
      </c>
      <c r="C6" s="2">
        <f>'10B'!K35</f>
        <v>533.01950386696547</v>
      </c>
      <c r="D6" s="2">
        <f>'10B'!L35</f>
        <v>599.93675639893183</v>
      </c>
      <c r="E6" s="3">
        <f t="shared" si="1"/>
        <v>0.74028437562930438</v>
      </c>
      <c r="G6" s="3">
        <f>AVERAGE('9B'!$J5:$J35) + Calibration!$C$11</f>
        <v>397.87527745710446</v>
      </c>
      <c r="H6" s="3">
        <f>'9B'!K35</f>
        <v>582.30450696586126</v>
      </c>
      <c r="I6" s="3">
        <f>'9B'!L35</f>
        <v>598.82701970311052</v>
      </c>
      <c r="J6" s="3">
        <f t="shared" si="2"/>
        <v>1.0444908404516065</v>
      </c>
      <c r="L6" s="3">
        <f>AVERAGE('8B'!$J5:$J35) + Calibration!$C$11</f>
        <v>394.78087886869145</v>
      </c>
      <c r="M6" s="3">
        <f>'8B'!K35</f>
        <v>662.18164204568393</v>
      </c>
      <c r="N6" s="3">
        <f>'8B'!L35</f>
        <v>590.60703010213672</v>
      </c>
      <c r="O6" s="3">
        <f t="shared" si="3"/>
        <v>1.514389278814813</v>
      </c>
      <c r="Q6" s="3">
        <f>AVERAGE('7B'!$J149:$J179) + Calibration!$C$11</f>
        <v>398.25881415644221</v>
      </c>
      <c r="R6" s="3">
        <f>'7B'!K179</f>
        <v>765.73644201483103</v>
      </c>
      <c r="S6" s="3">
        <f>'7B'!L179</f>
        <v>579.05792905367264</v>
      </c>
      <c r="T6" s="3">
        <f t="shared" si="4"/>
        <v>2.0811615240779764</v>
      </c>
    </row>
    <row r="7" spans="1:20" x14ac:dyDescent="0.25">
      <c r="A7" s="3">
        <f t="shared" si="0"/>
        <v>2.8333333333333339</v>
      </c>
      <c r="B7" s="3">
        <f>AVERAGE('10B'!$J6:$J36) + Calibration!$C$11</f>
        <v>402.04598624946863</v>
      </c>
      <c r="C7" s="2">
        <f>'10B'!K36</f>
        <v>528.23569729821088</v>
      </c>
      <c r="D7" s="2">
        <f>'10B'!L36</f>
        <v>600.38883572909072</v>
      </c>
      <c r="E7" s="3">
        <f t="shared" si="1"/>
        <v>0.71465893828607052</v>
      </c>
      <c r="G7" s="3">
        <f>AVERAGE('9B'!$J6:$J36) + Calibration!$C$11</f>
        <v>397.62427075979781</v>
      </c>
      <c r="H7" s="3">
        <f>'9B'!K36</f>
        <v>602.72606822146201</v>
      </c>
      <c r="I7" s="3">
        <f>'9B'!L36</f>
        <v>597.4707406126447</v>
      </c>
      <c r="J7" s="3">
        <f t="shared" si="2"/>
        <v>1.161567227599881</v>
      </c>
      <c r="L7" s="3">
        <f>AVERAGE('8B'!$J6:$J36) + Calibration!$C$11</f>
        <v>394.96561865733941</v>
      </c>
      <c r="M7" s="3">
        <f>'8B'!K36</f>
        <v>641.55909760746783</v>
      </c>
      <c r="N7" s="3">
        <f>'8B'!L36</f>
        <v>592.16884612811691</v>
      </c>
      <c r="O7" s="3">
        <f t="shared" si="3"/>
        <v>1.396549943653459</v>
      </c>
      <c r="Q7" s="3">
        <f>AVERAGE('7B'!$J150:$J180) + Calibration!$C$11</f>
        <v>398.42146544408104</v>
      </c>
      <c r="R7" s="3">
        <f>'7B'!K180</f>
        <v>837.17160002731293</v>
      </c>
      <c r="S7" s="3">
        <f>'7B'!L180</f>
        <v>580.41425746412528</v>
      </c>
      <c r="T7" s="3">
        <f t="shared" si="4"/>
        <v>2.484804052154522</v>
      </c>
    </row>
    <row r="8" spans="1:20" x14ac:dyDescent="0.25">
      <c r="A8" s="3">
        <f t="shared" si="0"/>
        <v>2.9166666666666674</v>
      </c>
      <c r="B8" s="3">
        <f>AVERAGE('10B'!$J7:$J37) + Calibration!$C$11</f>
        <v>402.09016345229116</v>
      </c>
      <c r="C8" s="2">
        <f>'10B'!K37</f>
        <v>526.74834295514574</v>
      </c>
      <c r="D8" s="2">
        <f>'10B'!L37</f>
        <v>599.93675639893183</v>
      </c>
      <c r="E8" s="3">
        <f t="shared" si="1"/>
        <v>0.70598530951365068</v>
      </c>
      <c r="G8" s="3">
        <f>AVERAGE('9B'!$J7:$J37) + Calibration!$C$11</f>
        <v>397.35318380783292</v>
      </c>
      <c r="H8" s="3">
        <f>'9B'!K37</f>
        <v>583.18890774109491</v>
      </c>
      <c r="I8" s="3">
        <f>'9B'!L37</f>
        <v>598.58042798847907</v>
      </c>
      <c r="J8" s="3">
        <f t="shared" si="2"/>
        <v>1.0524563378266967</v>
      </c>
      <c r="L8" s="3">
        <f>AVERAGE('8B'!$J7:$J37) + Calibration!$C$11</f>
        <v>395.21461690749055</v>
      </c>
      <c r="M8" s="3">
        <f>'8B'!K37</f>
        <v>651.1266705451244</v>
      </c>
      <c r="N8" s="3">
        <f>'8B'!L37</f>
        <v>588.18217184493915</v>
      </c>
      <c r="O8" s="3">
        <f t="shared" si="3"/>
        <v>1.4493244736620086</v>
      </c>
      <c r="Q8" s="3">
        <f>AVERAGE('7B'!$J151:$J181) + Calibration!$C$11</f>
        <v>398.43150486859423</v>
      </c>
      <c r="R8" s="3">
        <f>'7B'!K181</f>
        <v>677.37717021500907</v>
      </c>
      <c r="S8" s="3">
        <f>'7B'!L181</f>
        <v>580.61974096965389</v>
      </c>
      <c r="T8" s="3">
        <f t="shared" si="4"/>
        <v>1.579772323584834</v>
      </c>
    </row>
    <row r="9" spans="1:20" x14ac:dyDescent="0.25">
      <c r="A9" s="3">
        <f t="shared" si="0"/>
        <v>3.0000000000000009</v>
      </c>
      <c r="B9" s="3">
        <f>AVERAGE('10B'!$J8:$J38) + Calibration!$C$11</f>
        <v>402.15442090977183</v>
      </c>
      <c r="C9" s="2">
        <f>'10B'!K38</f>
        <v>527.39150441545905</v>
      </c>
      <c r="D9" s="2">
        <f>'10B'!L38</f>
        <v>601.25193139029386</v>
      </c>
      <c r="E9" s="3">
        <f t="shared" si="1"/>
        <v>0.70926385668358705</v>
      </c>
      <c r="G9" s="3">
        <f>AVERAGE('9B'!$J8:$J38) + Calibration!$C$11</f>
        <v>397.01583235686388</v>
      </c>
      <c r="H9" s="3">
        <f>'9B'!K38</f>
        <v>563.85278270315143</v>
      </c>
      <c r="I9" s="3">
        <f>'9B'!L38</f>
        <v>594.59375370530131</v>
      </c>
      <c r="J9" s="3">
        <f t="shared" si="2"/>
        <v>0.94485926634152562</v>
      </c>
      <c r="L9" s="3">
        <f>AVERAGE('8B'!$J8:$J38) + Calibration!$C$11</f>
        <v>395.11622187250504</v>
      </c>
      <c r="M9" s="3">
        <f>'8B'!K38</f>
        <v>654.58385786109511</v>
      </c>
      <c r="N9" s="3">
        <f>'8B'!L38</f>
        <v>593.27853350395128</v>
      </c>
      <c r="O9" s="3">
        <f t="shared" si="3"/>
        <v>1.4694610496697116</v>
      </c>
      <c r="Q9" s="3">
        <f>AVERAGE('7B'!$J152:$J182) + Calibration!$C$11</f>
        <v>398.24676528075094</v>
      </c>
      <c r="R9" s="3">
        <f>'7B'!K182</f>
        <v>675.00536685688746</v>
      </c>
      <c r="S9" s="3">
        <f>'7B'!L182</f>
        <v>577.29062952216361</v>
      </c>
      <c r="T9" s="3">
        <f t="shared" si="4"/>
        <v>1.5673861737233188</v>
      </c>
    </row>
    <row r="10" spans="1:20" x14ac:dyDescent="0.25">
      <c r="A10" s="3">
        <f t="shared" si="0"/>
        <v>3.0833333333333344</v>
      </c>
      <c r="B10" s="3">
        <f>AVERAGE('10B'!$J9:$J39) + Calibration!$C$11</f>
        <v>402.42550786173661</v>
      </c>
      <c r="C10" s="2">
        <f>'10B'!K39</f>
        <v>539.53185987386746</v>
      </c>
      <c r="D10" s="2">
        <f>'10B'!L39</f>
        <v>603.01923092180277</v>
      </c>
      <c r="E10" s="3">
        <f t="shared" si="1"/>
        <v>0.77648390781573395</v>
      </c>
      <c r="G10" s="3">
        <f>AVERAGE('9B'!$J9:$J39) + Calibration!$C$11</f>
        <v>397.41744226933633</v>
      </c>
      <c r="H10" s="3">
        <f>'9B'!K39</f>
        <v>548.85824173642698</v>
      </c>
      <c r="I10" s="3">
        <f>'9B'!L39</f>
        <v>593.73065804409828</v>
      </c>
      <c r="J10" s="3">
        <f t="shared" si="2"/>
        <v>0.85766517777776807</v>
      </c>
      <c r="L10" s="3">
        <f>AVERAGE('8B'!$J9:$J39) + Calibration!$C$11</f>
        <v>395.47365458215501</v>
      </c>
      <c r="M10" s="3">
        <f>'8B'!K39</f>
        <v>689.75871674851476</v>
      </c>
      <c r="N10" s="3">
        <f>'8B'!L39</f>
        <v>591.51123397244248</v>
      </c>
      <c r="O10" s="3">
        <f t="shared" si="3"/>
        <v>1.6666449929505336</v>
      </c>
      <c r="Q10" s="3">
        <f>AVERAGE('7B'!$J153:$J183) + Calibration!$C$11</f>
        <v>397.86724507411486</v>
      </c>
      <c r="R10" s="3">
        <f>'7B'!K183</f>
        <v>725.81798043115327</v>
      </c>
      <c r="S10" s="3">
        <f>'7B'!L183</f>
        <v>575.97545864080064</v>
      </c>
      <c r="T10" s="3">
        <f t="shared" si="4"/>
        <v>1.8573061336979197</v>
      </c>
    </row>
    <row r="11" spans="1:20" x14ac:dyDescent="0.25">
      <c r="A11" s="3">
        <f t="shared" si="0"/>
        <v>3.1666666666666679</v>
      </c>
      <c r="B11" s="3">
        <f>AVERAGE('10B'!$J10:$J40) + Calibration!$C$11</f>
        <v>402.41345999006813</v>
      </c>
      <c r="C11" s="2">
        <f>'10B'!K40</f>
        <v>534.98928860004798</v>
      </c>
      <c r="D11" s="2">
        <f>'10B'!L40</f>
        <v>602.60825980074651</v>
      </c>
      <c r="E11" s="3">
        <f t="shared" si="1"/>
        <v>0.75082588056808608</v>
      </c>
      <c r="G11" s="3">
        <f>AVERAGE('9B'!$J10:$J40) + Calibration!$C$11</f>
        <v>397.67848839115601</v>
      </c>
      <c r="H11" s="3">
        <f>'9B'!K40</f>
        <v>577.52074863692974</v>
      </c>
      <c r="I11" s="3">
        <f>'9B'!L40</f>
        <v>595.70344108113579</v>
      </c>
      <c r="J11" s="3">
        <f t="shared" si="2"/>
        <v>1.018513139447377</v>
      </c>
      <c r="L11" s="3">
        <f>AVERAGE('8B'!$J10:$J40) + Calibration!$C$11</f>
        <v>395.6242579981253</v>
      </c>
      <c r="M11" s="3">
        <f>'8B'!K40</f>
        <v>661.98061062324552</v>
      </c>
      <c r="N11" s="3">
        <f>'8B'!L40</f>
        <v>593.03194178932006</v>
      </c>
      <c r="O11" s="3">
        <f t="shared" si="3"/>
        <v>1.5084743961359273</v>
      </c>
      <c r="Q11" s="3">
        <f>AVERAGE('7B'!$J154:$J184) + Calibration!$C$11</f>
        <v>397.80298781743875</v>
      </c>
      <c r="R11" s="3">
        <f>'7B'!K184</f>
        <v>751.86749289843726</v>
      </c>
      <c r="S11" s="3">
        <f>'7B'!L184</f>
        <v>575.27673827602348</v>
      </c>
      <c r="T11" s="3">
        <f t="shared" si="4"/>
        <v>2.0051980560303488</v>
      </c>
    </row>
    <row r="12" spans="1:20" x14ac:dyDescent="0.25">
      <c r="A12" s="3">
        <f t="shared" si="0"/>
        <v>3.2500000000000013</v>
      </c>
      <c r="B12" s="3">
        <f>AVERAGE('10B'!$J11:$J41) + Calibration!$C$11</f>
        <v>402.6524176108789</v>
      </c>
      <c r="C12" s="2">
        <f>'10B'!K41</f>
        <v>526.74834295514574</v>
      </c>
      <c r="D12" s="2">
        <f>'10B'!L41</f>
        <v>603.71794717658099</v>
      </c>
      <c r="E12" s="3">
        <f t="shared" si="1"/>
        <v>0.70280105656082448</v>
      </c>
      <c r="G12" s="3">
        <f>AVERAGE('9B'!$J11:$J41) + Calibration!$C$11</f>
        <v>397.5479652298439</v>
      </c>
      <c r="H12" s="3">
        <f>'9B'!K41</f>
        <v>591.22887020338169</v>
      </c>
      <c r="I12" s="3">
        <f>'9B'!L41</f>
        <v>596.81312845697028</v>
      </c>
      <c r="J12" s="3">
        <f t="shared" si="2"/>
        <v>1.0968864954545232</v>
      </c>
      <c r="L12" s="3">
        <f>AVERAGE('8B'!$J11:$J41) + Calibration!$C$11</f>
        <v>395.46160570646373</v>
      </c>
      <c r="M12" s="3">
        <f>'8B'!K41</f>
        <v>678.2615709902426</v>
      </c>
      <c r="N12" s="3">
        <f>'8B'!L41</f>
        <v>591.26464225781103</v>
      </c>
      <c r="O12" s="3">
        <f t="shared" si="3"/>
        <v>1.6016006476072948</v>
      </c>
      <c r="Q12" s="3">
        <f>AVERAGE('7B'!$J155:$J185) + Calibration!$C$11</f>
        <v>397.52186144096072</v>
      </c>
      <c r="R12" s="3">
        <f>'7B'!K185</f>
        <v>680.6735782208608</v>
      </c>
      <c r="S12" s="3">
        <f>'7B'!L185</f>
        <v>576.38642565185785</v>
      </c>
      <c r="T12" s="3">
        <f t="shared" si="4"/>
        <v>1.6035927462393411</v>
      </c>
    </row>
    <row r="13" spans="1:20" x14ac:dyDescent="0.25">
      <c r="A13" s="3">
        <f t="shared" si="0"/>
        <v>3.3333333333333348</v>
      </c>
      <c r="B13" s="3">
        <f>AVERAGE('10B'!$J12:$J42) + Calibration!$C$11</f>
        <v>402.56607165238938</v>
      </c>
      <c r="C13" s="2">
        <f>'10B'!K42</f>
        <v>525.42171968237665</v>
      </c>
      <c r="D13" s="2">
        <f>'10B'!L42</f>
        <v>603.71794717658099</v>
      </c>
      <c r="E13" s="3">
        <f t="shared" si="1"/>
        <v>0.69577690806855186</v>
      </c>
      <c r="G13" s="3">
        <f>AVERAGE('9B'!$J12:$J42) + Calibration!$C$11</f>
        <v>397.42949134583205</v>
      </c>
      <c r="H13" s="3">
        <f>'9B'!K42</f>
        <v>573.62133882342357</v>
      </c>
      <c r="I13" s="3">
        <f>'9B'!L42</f>
        <v>598.82701970311052</v>
      </c>
      <c r="J13" s="3">
        <f t="shared" si="2"/>
        <v>0.99783950376397867</v>
      </c>
      <c r="L13" s="3">
        <f>AVERAGE('8B'!$J12:$J42) + Calibration!$C$11</f>
        <v>395.69855508092371</v>
      </c>
      <c r="M13" s="3">
        <f>'8B'!K42</f>
        <v>668.69399805258604</v>
      </c>
      <c r="N13" s="3">
        <f>'8B'!L42</f>
        <v>589.94946726644912</v>
      </c>
      <c r="O13" s="3">
        <f t="shared" si="3"/>
        <v>1.5460740167294984</v>
      </c>
      <c r="Q13" s="3">
        <f>AVERAGE('7B'!$J156:$J186) + Calibration!$C$11</f>
        <v>397.08812340216161</v>
      </c>
      <c r="R13" s="3">
        <f>'7B'!K186</f>
        <v>779.20337652617093</v>
      </c>
      <c r="S13" s="3">
        <f>'7B'!L186</f>
        <v>576.83855430200379</v>
      </c>
      <c r="T13" s="3">
        <f t="shared" si="4"/>
        <v>2.1640598019519706</v>
      </c>
    </row>
    <row r="14" spans="1:20" x14ac:dyDescent="0.25">
      <c r="A14" s="3">
        <f t="shared" si="0"/>
        <v>3.4166666666666683</v>
      </c>
      <c r="B14" s="3">
        <f>AVERAGE('10B'!$J13:$J43) + Calibration!$C$11</f>
        <v>402.60824040805647</v>
      </c>
      <c r="C14" s="2">
        <f>'10B'!K43</f>
        <v>523.49214284177583</v>
      </c>
      <c r="D14" s="2">
        <f>'10B'!L43</f>
        <v>603.01923092180277</v>
      </c>
      <c r="E14" s="3">
        <f t="shared" si="1"/>
        <v>0.68461018454816303</v>
      </c>
      <c r="G14" s="3">
        <f>AVERAGE('9B'!$J13:$J43) + Calibration!$C$11</f>
        <v>397.34113694018697</v>
      </c>
      <c r="H14" s="3">
        <f>'9B'!K43</f>
        <v>572.09377658787662</v>
      </c>
      <c r="I14" s="3">
        <f>'9B'!L43</f>
        <v>599.03255663862501</v>
      </c>
      <c r="J14" s="3">
        <f t="shared" si="2"/>
        <v>0.98968873829235171</v>
      </c>
      <c r="L14" s="3">
        <f>AVERAGE('8B'!$J13:$J43) + Calibration!$C$11</f>
        <v>395.73068320725048</v>
      </c>
      <c r="M14" s="3">
        <f>'8B'!K43</f>
        <v>666.76442121198522</v>
      </c>
      <c r="N14" s="3">
        <f>'8B'!L43</f>
        <v>591.05915875228243</v>
      </c>
      <c r="O14" s="3">
        <f t="shared" si="3"/>
        <v>1.5349641570012875</v>
      </c>
      <c r="Q14" s="3">
        <f>AVERAGE('7B'!$J157:$J187) + Calibration!$C$11</f>
        <v>396.91342323883151</v>
      </c>
      <c r="R14" s="3">
        <f>'7B'!K187</f>
        <v>737.31512618942543</v>
      </c>
      <c r="S14" s="3">
        <f>'7B'!L187</f>
        <v>577.08514601663501</v>
      </c>
      <c r="T14" s="3">
        <f t="shared" si="4"/>
        <v>1.9278205615945621</v>
      </c>
    </row>
    <row r="15" spans="1:20" x14ac:dyDescent="0.25">
      <c r="A15" s="3">
        <f t="shared" si="0"/>
        <v>3.5000000000000018</v>
      </c>
      <c r="B15" s="3">
        <f>AVERAGE('10B'!$J14:$J44) + Calibration!$C$11</f>
        <v>402.66245824021939</v>
      </c>
      <c r="C15" s="2">
        <f>'10B'!K44</f>
        <v>519.55257337561079</v>
      </c>
      <c r="D15" s="2">
        <f>'10B'!L44</f>
        <v>600.38883572909072</v>
      </c>
      <c r="E15" s="3">
        <f t="shared" si="1"/>
        <v>0.66199189208483389</v>
      </c>
      <c r="G15" s="3">
        <f>AVERAGE('9B'!$J14:$J44) + Calibration!$C$11</f>
        <v>397.27687948270636</v>
      </c>
      <c r="H15" s="3">
        <f>'9B'!K44</f>
        <v>581.01813982539693</v>
      </c>
      <c r="I15" s="3">
        <f>'9B'!L44</f>
        <v>598.58042798847907</v>
      </c>
      <c r="J15" s="3">
        <f t="shared" si="2"/>
        <v>1.0405946169821307</v>
      </c>
      <c r="L15" s="3">
        <f>AVERAGE('8B'!$J14:$J44) + Calibration!$C$11</f>
        <v>395.94755212624773</v>
      </c>
      <c r="M15" s="3">
        <f>'8B'!K44</f>
        <v>629.41874214905931</v>
      </c>
      <c r="N15" s="3">
        <f>'8B'!L44</f>
        <v>590.60703010213672</v>
      </c>
      <c r="O15" s="3">
        <f t="shared" si="3"/>
        <v>1.322233575110092</v>
      </c>
      <c r="Q15" s="3">
        <f>AVERAGE('7B'!$J158:$J188) + Calibration!$C$11</f>
        <v>397.13029235863326</v>
      </c>
      <c r="R15" s="3">
        <f>'7B'!K188</f>
        <v>730.15956450237218</v>
      </c>
      <c r="S15" s="3">
        <f>'7B'!L188</f>
        <v>577.74275406231061</v>
      </c>
      <c r="T15" s="3">
        <f t="shared" si="4"/>
        <v>1.8860677631355862</v>
      </c>
    </row>
    <row r="16" spans="1:20" x14ac:dyDescent="0.25">
      <c r="A16" s="3">
        <f t="shared" si="0"/>
        <v>3.5833333333333353</v>
      </c>
      <c r="B16" s="3">
        <f>AVERAGE('10B'!$J15:$J45) + Calibration!$C$11</f>
        <v>402.80502907239548</v>
      </c>
      <c r="C16" s="2">
        <f>'10B'!K45</f>
        <v>530.00449482869271</v>
      </c>
      <c r="D16" s="2">
        <f>'10B'!L45</f>
        <v>601.70405593044075</v>
      </c>
      <c r="E16" s="3">
        <f t="shared" si="1"/>
        <v>0.720377552119427</v>
      </c>
      <c r="G16" s="3">
        <f>AVERAGE('9B'!$J15:$J45) + Calibration!$C$11</f>
        <v>397.15840559869457</v>
      </c>
      <c r="H16" s="3">
        <f>'9B'!K45</f>
        <v>580.37493012526056</v>
      </c>
      <c r="I16" s="3">
        <f>'9B'!L45</f>
        <v>598.37494448295047</v>
      </c>
      <c r="J16" s="3">
        <f t="shared" si="2"/>
        <v>1.037622844259017</v>
      </c>
      <c r="L16" s="3">
        <f>AVERAGE('8B'!$J15:$J45) + Calibration!$C$11</f>
        <v>396.01180938292384</v>
      </c>
      <c r="M16" s="3">
        <f>'8B'!K45</f>
        <v>633.11712054012719</v>
      </c>
      <c r="N16" s="3">
        <f>'8B'!L45</f>
        <v>589.04526750614218</v>
      </c>
      <c r="O16" s="3">
        <f t="shared" si="3"/>
        <v>1.3428149452544789</v>
      </c>
      <c r="Q16" s="3">
        <f>AVERAGE('7B'!$J159:$J189) + Calibration!$C$11</f>
        <v>397.22868618879153</v>
      </c>
      <c r="R16" s="3">
        <f>'7B'!K189</f>
        <v>684.13076151684618</v>
      </c>
      <c r="S16" s="3">
        <f>'7B'!L189</f>
        <v>578.40036621798504</v>
      </c>
      <c r="T16" s="3">
        <f t="shared" si="4"/>
        <v>1.6248324117868831</v>
      </c>
    </row>
    <row r="17" spans="1:20" x14ac:dyDescent="0.25">
      <c r="A17" s="3">
        <f t="shared" si="0"/>
        <v>3.6666666666666687</v>
      </c>
      <c r="B17" s="3">
        <f>AVERAGE('10B'!$J16:$J46) + Calibration!$C$11</f>
        <v>402.94559165822079</v>
      </c>
      <c r="C17" s="2">
        <f>'10B'!K46</f>
        <v>539.33087669125212</v>
      </c>
      <c r="D17" s="2">
        <f>'10B'!L46</f>
        <v>602.81374330627523</v>
      </c>
      <c r="E17" s="3">
        <f t="shared" si="1"/>
        <v>0.77240023920730538</v>
      </c>
      <c r="G17" s="3">
        <f>AVERAGE('9B'!$J16:$J46) + Calibration!$C$11</f>
        <v>396.96362497990168</v>
      </c>
      <c r="H17" s="3">
        <f>'9B'!K46</f>
        <v>592.31430240105362</v>
      </c>
      <c r="I17" s="3">
        <f>'9B'!L46</f>
        <v>598.82701970311052</v>
      </c>
      <c r="J17" s="3">
        <f t="shared" si="2"/>
        <v>1.1063430335088051</v>
      </c>
      <c r="L17" s="3">
        <f>AVERAGE('8B'!$J16:$J46) + Calibration!$C$11</f>
        <v>396.11020321308212</v>
      </c>
      <c r="M17" s="3">
        <f>'8B'!K46</f>
        <v>624.19275730260688</v>
      </c>
      <c r="N17" s="3">
        <f>'8B'!L46</f>
        <v>585.71615194865308</v>
      </c>
      <c r="O17" s="3">
        <f t="shared" si="3"/>
        <v>1.2917157396789178</v>
      </c>
      <c r="Q17" s="3">
        <f>AVERAGE('7B'!$J160:$J190) + Calibration!$C$11</f>
        <v>397.38129785111261</v>
      </c>
      <c r="R17" s="3">
        <f>'7B'!K190</f>
        <v>744.71193121138401</v>
      </c>
      <c r="S17" s="3">
        <f>'7B'!L190</f>
        <v>578.40036621798504</v>
      </c>
      <c r="T17" s="3">
        <f t="shared" si="4"/>
        <v>1.9670616535099359</v>
      </c>
    </row>
    <row r="18" spans="1:20" x14ac:dyDescent="0.25">
      <c r="A18" s="3">
        <f t="shared" si="0"/>
        <v>3.7500000000000022</v>
      </c>
      <c r="B18" s="3">
        <f>AVERAGE('10B'!$J17:$J47) + Calibration!$C$11</f>
        <v>403.2708952375213</v>
      </c>
      <c r="C18" s="2">
        <f>'10B'!K47</f>
        <v>534.74809752495071</v>
      </c>
      <c r="D18" s="2">
        <f>'10B'!L47</f>
        <v>601.70405593044075</v>
      </c>
      <c r="E18" s="3">
        <f t="shared" si="1"/>
        <v>0.74460395395678136</v>
      </c>
      <c r="G18" s="3">
        <f>AVERAGE('9B'!$J17:$J47) + Calibration!$C$11</f>
        <v>396.80097268824017</v>
      </c>
      <c r="H18" s="3">
        <f>'9B'!K47</f>
        <v>606.62542979514524</v>
      </c>
      <c r="I18" s="3">
        <f>'9B'!L47</f>
        <v>598.16946097742186</v>
      </c>
      <c r="J18" s="3">
        <f t="shared" si="2"/>
        <v>1.1883133933522587</v>
      </c>
      <c r="L18" s="3">
        <f>AVERAGE('8B'!$J17:$J47) + Calibration!$C$11</f>
        <v>396.10016378856892</v>
      </c>
      <c r="M18" s="3">
        <f>'8B'!K47</f>
        <v>633.55934303766276</v>
      </c>
      <c r="N18" s="3">
        <f>'8B'!L47</f>
        <v>593.73065804409828</v>
      </c>
      <c r="O18" s="3">
        <f t="shared" si="3"/>
        <v>1.3448190309500716</v>
      </c>
      <c r="Q18" s="3">
        <f>AVERAGE('7B'!$J161:$J191) + Calibration!$C$11</f>
        <v>397.44555510778872</v>
      </c>
      <c r="R18" s="3">
        <f>'7B'!K191</f>
        <v>801.99668888008489</v>
      </c>
      <c r="S18" s="3">
        <f>'7B'!L191</f>
        <v>578.40036621798504</v>
      </c>
      <c r="T18" s="3">
        <f t="shared" si="4"/>
        <v>2.2911224801240788</v>
      </c>
    </row>
    <row r="19" spans="1:20" x14ac:dyDescent="0.25">
      <c r="A19" s="3">
        <f t="shared" si="0"/>
        <v>3.8333333333333357</v>
      </c>
      <c r="B19" s="3">
        <f>AVERAGE('10B'!$J18:$J48) + Calibration!$C$11</f>
        <v>403.49780498666354</v>
      </c>
      <c r="C19" s="2">
        <f>'10B'!K48</f>
        <v>540.61729207153951</v>
      </c>
      <c r="D19" s="2">
        <f>'10B'!L48</f>
        <v>604.58104283778414</v>
      </c>
      <c r="E19" s="3">
        <f t="shared" si="1"/>
        <v>0.77655829658375886</v>
      </c>
      <c r="G19" s="3">
        <f>AVERAGE('9B'!$J18:$J48) + Calibration!$C$11</f>
        <v>396.74675606090454</v>
      </c>
      <c r="H19" s="3">
        <f>'9B'!K48</f>
        <v>584.03310062384674</v>
      </c>
      <c r="I19" s="3">
        <f>'9B'!L48</f>
        <v>594.84034541993276</v>
      </c>
      <c r="J19" s="3">
        <f t="shared" si="2"/>
        <v>1.0606717381984645</v>
      </c>
      <c r="L19" s="3">
        <f>AVERAGE('8B'!$J18:$J48) + Calibration!$C$11</f>
        <v>396.13430036205096</v>
      </c>
      <c r="M19" s="3">
        <f>'8B'!K48</f>
        <v>637.21751353624893</v>
      </c>
      <c r="N19" s="3">
        <f>'8B'!L48</f>
        <v>590.60703010213672</v>
      </c>
      <c r="O19" s="3">
        <f t="shared" si="3"/>
        <v>1.3653432735028359</v>
      </c>
      <c r="Q19" s="3">
        <f>AVERAGE('7B'!$J162:$J192) + Calibration!$C$11</f>
        <v>397.61824702476804</v>
      </c>
      <c r="R19" s="3">
        <f>'7B'!K192</f>
        <v>648.31269292929017</v>
      </c>
      <c r="S19" s="3">
        <f>'7B'!L192</f>
        <v>574.86576715496722</v>
      </c>
      <c r="T19" s="3">
        <f t="shared" si="4"/>
        <v>1.4197752340928769</v>
      </c>
    </row>
    <row r="20" spans="1:20" x14ac:dyDescent="0.25">
      <c r="A20" s="3">
        <f t="shared" si="0"/>
        <v>3.9166666666666692</v>
      </c>
      <c r="B20" s="3">
        <f>AVERAGE('10B'!$J19:$J49) + Calibration!$C$11</f>
        <v>403.61627907147988</v>
      </c>
      <c r="C20" s="2">
        <f>'10B'!K49</f>
        <v>533.01950386696547</v>
      </c>
      <c r="D20" s="2">
        <f>'10B'!L49</f>
        <v>604.82763455241547</v>
      </c>
      <c r="E20" s="3">
        <f t="shared" si="1"/>
        <v>0.73285825345470734</v>
      </c>
      <c r="G20" s="3">
        <f>AVERAGE('9B'!$J19:$J49) + Calibration!$C$11</f>
        <v>396.94153647889289</v>
      </c>
      <c r="H20" s="3">
        <f>'9B'!K49</f>
        <v>574.70677102109551</v>
      </c>
      <c r="I20" s="3">
        <f>'9B'!L49</f>
        <v>593.73065804409828</v>
      </c>
      <c r="J20" s="3">
        <f t="shared" si="2"/>
        <v>1.0067501757970867</v>
      </c>
      <c r="L20" s="3">
        <f>AVERAGE('8B'!$J19:$J49) + Calibration!$C$11</f>
        <v>396.35116928104827</v>
      </c>
      <c r="M20" s="3">
        <f>'8B'!K49</f>
        <v>643.52888234055035</v>
      </c>
      <c r="N20" s="3">
        <f>'8B'!L49</f>
        <v>589.94946726644912</v>
      </c>
      <c r="O20" s="3">
        <f t="shared" si="3"/>
        <v>1.3998586771852617</v>
      </c>
      <c r="Q20" s="3">
        <f>AVERAGE('7B'!$J163:$J193) + Calibration!$C$11</f>
        <v>397.44555530859321</v>
      </c>
      <c r="R20" s="3">
        <f>'7B'!K193</f>
        <v>683.48755583669515</v>
      </c>
      <c r="S20" s="3">
        <f>'7B'!L193</f>
        <v>574.41364261482033</v>
      </c>
      <c r="T20" s="3">
        <f t="shared" si="4"/>
        <v>1.6199614905503379</v>
      </c>
    </row>
    <row r="21" spans="1:20" x14ac:dyDescent="0.25">
      <c r="A21" s="3">
        <f t="shared" si="0"/>
        <v>4.0000000000000027</v>
      </c>
      <c r="B21" s="3">
        <f>AVERAGE('10B'!$J20:$J50) + Calibration!$C$11</f>
        <v>403.8552366922907</v>
      </c>
      <c r="C21" s="2">
        <f>'10B'!K50</f>
        <v>541.26045353185293</v>
      </c>
      <c r="D21" s="2">
        <f>'10B'!L50</f>
        <v>603.01923092180277</v>
      </c>
      <c r="E21" s="3">
        <f t="shared" si="1"/>
        <v>0.77817648971078757</v>
      </c>
      <c r="G21" s="3">
        <f>AVERAGE('9B'!$J20:$J50) + Calibration!$C$11</f>
        <v>397.005793735569</v>
      </c>
      <c r="H21" s="3">
        <f>'9B'!K50</f>
        <v>583.63113023863059</v>
      </c>
      <c r="I21" s="3">
        <f>'9B'!L50</f>
        <v>594.84034541993276</v>
      </c>
      <c r="J21" s="3">
        <f t="shared" si="2"/>
        <v>1.0569282054306437</v>
      </c>
      <c r="L21" s="3">
        <f>AVERAGE('8B'!$J20:$J50) + Calibration!$C$11</f>
        <v>396.43751523953784</v>
      </c>
      <c r="M21" s="3">
        <f>'8B'!K50</f>
        <v>633.11712054012719</v>
      </c>
      <c r="N21" s="3">
        <f>'8B'!L50</f>
        <v>588.18217184493915</v>
      </c>
      <c r="O21" s="3">
        <f t="shared" si="3"/>
        <v>1.3404040157660009</v>
      </c>
      <c r="Q21" s="3">
        <f>AVERAGE('7B'!$J164:$J194) + Calibration!$C$11</f>
        <v>397.25077489060499</v>
      </c>
      <c r="R21" s="3">
        <f>'7B'!K194</f>
        <v>698.44188891093779</v>
      </c>
      <c r="S21" s="3">
        <f>'7B'!L194</f>
        <v>577.29062952216361</v>
      </c>
      <c r="T21" s="3">
        <f t="shared" si="4"/>
        <v>1.7057565151554031</v>
      </c>
    </row>
    <row r="22" spans="1:20" x14ac:dyDescent="0.25">
      <c r="A22" s="3">
        <f t="shared" si="0"/>
        <v>4.0833333333333357</v>
      </c>
      <c r="B22" s="3">
        <f>AVERAGE('10B'!$J21:$J51) + Calibration!$C$11</f>
        <v>404.29901415560295</v>
      </c>
      <c r="C22" s="2">
        <f>'10B'!K51</f>
        <v>544.31567046260739</v>
      </c>
      <c r="D22" s="2">
        <f>'10B'!L51</f>
        <v>604.58104283778414</v>
      </c>
      <c r="E22" s="3">
        <f t="shared" si="1"/>
        <v>0.7929660358765579</v>
      </c>
      <c r="G22" s="3">
        <f>AVERAGE('9B'!$J21:$J51) + Calibration!$C$11</f>
        <v>397.08209906471819</v>
      </c>
      <c r="H22" s="3">
        <f>'9B'!K51</f>
        <v>581.01813982539693</v>
      </c>
      <c r="I22" s="3">
        <f>'9B'!L51</f>
        <v>593.27853350395128</v>
      </c>
      <c r="J22" s="3">
        <f t="shared" si="2"/>
        <v>1.0416977304258614</v>
      </c>
      <c r="L22" s="3">
        <f>AVERAGE('8B'!$J21:$J51) + Calibration!$C$11</f>
        <v>396.45960374054681</v>
      </c>
      <c r="M22" s="3">
        <f>'8B'!K51</f>
        <v>650.92568736250894</v>
      </c>
      <c r="N22" s="3">
        <f>'8B'!L51</f>
        <v>587.07243514911784</v>
      </c>
      <c r="O22" s="3">
        <f t="shared" si="3"/>
        <v>1.4411354114349442</v>
      </c>
      <c r="Q22" s="3">
        <f>AVERAGE('7B'!$J165:$J195) + Calibration!$C$11</f>
        <v>396.95760064245854</v>
      </c>
      <c r="R22" s="3">
        <f>'7B'!K195</f>
        <v>739.9281206226442</v>
      </c>
      <c r="S22" s="3">
        <f>'7B'!L195</f>
        <v>578.60584972351364</v>
      </c>
      <c r="T22" s="3">
        <f t="shared" si="4"/>
        <v>1.9423687211533875</v>
      </c>
    </row>
    <row r="23" spans="1:20" x14ac:dyDescent="0.25">
      <c r="A23" s="3">
        <f t="shared" si="0"/>
        <v>4.1666666666666687</v>
      </c>
      <c r="B23" s="3">
        <f>AVERAGE('10B'!$J22:$J52) + Calibration!$C$11</f>
        <v>404.39740919058841</v>
      </c>
      <c r="C23" s="2">
        <f>'10B'!K52</f>
        <v>550.82802244952427</v>
      </c>
      <c r="D23" s="2">
        <f>'10B'!L52</f>
        <v>603.26582263643411</v>
      </c>
      <c r="E23" s="3">
        <f t="shared" si="1"/>
        <v>0.82929064290976784</v>
      </c>
      <c r="G23" s="3">
        <f>AVERAGE('9B'!$J22:$J52) + Calibration!$C$11</f>
        <v>397.2989679837155</v>
      </c>
      <c r="H23" s="3">
        <f>'9B'!K52</f>
        <v>579.49052935002715</v>
      </c>
      <c r="I23" s="3">
        <f>'9B'!L52</f>
        <v>590.81256703765121</v>
      </c>
      <c r="J23" s="3">
        <f t="shared" si="2"/>
        <v>1.03181809934121</v>
      </c>
      <c r="L23" s="3">
        <f>AVERAGE('8B'!$J22:$J52) + Calibration!$C$11</f>
        <v>396.37124933490185</v>
      </c>
      <c r="M23" s="3">
        <f>'8B'!K52</f>
        <v>638.30289749409781</v>
      </c>
      <c r="N23" s="3">
        <f>'8B'!L52</f>
        <v>588.38765535046775</v>
      </c>
      <c r="O23" s="3">
        <f t="shared" si="3"/>
        <v>1.3701482741684543</v>
      </c>
      <c r="Q23" s="3">
        <f>AVERAGE('7B'!$J166:$J196) + Calibration!$C$11</f>
        <v>396.76081177731487</v>
      </c>
      <c r="R23" s="3">
        <f>'7B'!K196</f>
        <v>729.9183734272749</v>
      </c>
      <c r="S23" s="3">
        <f>'7B'!L196</f>
        <v>578.85244143814498</v>
      </c>
      <c r="T23" s="3">
        <f t="shared" si="4"/>
        <v>1.8867943139894336</v>
      </c>
    </row>
    <row r="24" spans="1:20" x14ac:dyDescent="0.25">
      <c r="A24" s="3">
        <f t="shared" si="0"/>
        <v>4.2500000000000018</v>
      </c>
      <c r="B24" s="3">
        <f>AVERAGE('10B'!$J23:$J53) + Calibration!$C$11</f>
        <v>404.56006168305458</v>
      </c>
      <c r="C24" s="2">
        <f>'10B'!K53</f>
        <v>540.85848314663679</v>
      </c>
      <c r="D24" s="2">
        <f>'10B'!L53</f>
        <v>601.4985231049252</v>
      </c>
      <c r="E24" s="3">
        <f t="shared" si="1"/>
        <v>0.77190829873290123</v>
      </c>
      <c r="G24" s="3">
        <f>AVERAGE('9B'!$J23:$J53) + Calibration!$C$11</f>
        <v>397.54796502903946</v>
      </c>
      <c r="H24" s="3">
        <f>'9B'!K53</f>
        <v>543.2302865047584</v>
      </c>
      <c r="I24" s="3">
        <f>'9B'!L53</f>
        <v>592.62092134827697</v>
      </c>
      <c r="J24" s="3">
        <f t="shared" si="2"/>
        <v>0.8250527901809076</v>
      </c>
      <c r="L24" s="3">
        <f>AVERAGE('8B'!$J23:$J53) + Calibration!$C$11</f>
        <v>396.20859804726291</v>
      </c>
      <c r="M24" s="3">
        <f>'8B'!K53</f>
        <v>670.02057308553219</v>
      </c>
      <c r="N24" s="3">
        <f>'8B'!L53</f>
        <v>591.26464225781103</v>
      </c>
      <c r="O24" s="3">
        <f t="shared" si="3"/>
        <v>1.5506983393858238</v>
      </c>
      <c r="Q24" s="3">
        <f>AVERAGE('7B'!$J167:$J197) + Calibration!$C$11</f>
        <v>396.65237731781627</v>
      </c>
      <c r="R24" s="3">
        <f>'7B'!K197</f>
        <v>781.61538375678913</v>
      </c>
      <c r="S24" s="3">
        <f>'7B'!L197</f>
        <v>578.40036621798504</v>
      </c>
      <c r="T24" s="3">
        <f t="shared" si="4"/>
        <v>2.1801876807121205</v>
      </c>
    </row>
    <row r="25" spans="1:20" x14ac:dyDescent="0.25">
      <c r="A25" s="3">
        <f t="shared" si="0"/>
        <v>4.3333333333333348</v>
      </c>
      <c r="B25" s="3">
        <f>AVERAGE('10B'!$J24:$J54) + Calibration!$C$11</f>
        <v>404.97171122084472</v>
      </c>
      <c r="C25" s="2">
        <f>'10B'!K54</f>
        <v>533.26069494206274</v>
      </c>
      <c r="D25" s="2">
        <f>'10B'!L54</f>
        <v>600.38883572909072</v>
      </c>
      <c r="E25" s="3">
        <f t="shared" si="1"/>
        <v>0.72654789473755954</v>
      </c>
      <c r="G25" s="3">
        <f>AVERAGE('9B'!$J24:$J54) + Calibration!$C$11</f>
        <v>397.50579627337231</v>
      </c>
      <c r="H25" s="3">
        <f>'9B'!K54</f>
        <v>570.16415150745286</v>
      </c>
      <c r="I25" s="3">
        <f>'9B'!L54</f>
        <v>591.26464225781103</v>
      </c>
      <c r="J25" s="3">
        <f t="shared" si="2"/>
        <v>0.97782803219309744</v>
      </c>
      <c r="L25" s="3">
        <f>AVERAGE('8B'!$J24:$J54) + Calibration!$C$11</f>
        <v>396.26281467459859</v>
      </c>
      <c r="M25" s="3">
        <f>'8B'!K54</f>
        <v>681.31673968117411</v>
      </c>
      <c r="N25" s="3">
        <f>'8B'!L54</f>
        <v>590.60703010213672</v>
      </c>
      <c r="O25" s="3">
        <f t="shared" si="3"/>
        <v>1.6143656539540581</v>
      </c>
      <c r="Q25" s="3">
        <f>AVERAGE('7B'!$J168:$J198) + Calibration!$C$11</f>
        <v>396.82506923479559</v>
      </c>
      <c r="R25" s="3">
        <f>'7B'!K198</f>
        <v>684.77392297715949</v>
      </c>
      <c r="S25" s="3">
        <f>'7B'!L198</f>
        <v>577.08514601663501</v>
      </c>
      <c r="T25" s="3">
        <f t="shared" si="4"/>
        <v>1.6307607045452526</v>
      </c>
    </row>
    <row r="26" spans="1:20" x14ac:dyDescent="0.25">
      <c r="A26" s="3">
        <f t="shared" si="0"/>
        <v>4.4166666666666679</v>
      </c>
      <c r="B26" s="3">
        <f>AVERAGE('10B'!$J25:$J55) + Calibration!$C$11</f>
        <v>405.12231443601058</v>
      </c>
      <c r="C26" s="2">
        <f>'10B'!K55</f>
        <v>531.73308848667807</v>
      </c>
      <c r="D26" s="2">
        <f>'10B'!L55</f>
        <v>599.27914835325635</v>
      </c>
      <c r="E26" s="3">
        <f t="shared" si="1"/>
        <v>0.71704357357373827</v>
      </c>
      <c r="G26" s="3">
        <f>AVERAGE('9B'!$J25:$J55) + Calibration!$C$11</f>
        <v>397.2246698968944</v>
      </c>
      <c r="H26" s="3">
        <f>'9B'!K55</f>
        <v>553.6420000653585</v>
      </c>
      <c r="I26" s="3">
        <f>'9B'!L55</f>
        <v>593.03194178932006</v>
      </c>
      <c r="J26" s="3">
        <f t="shared" si="2"/>
        <v>0.88584910908115178</v>
      </c>
      <c r="L26" s="3">
        <f>AVERAGE('8B'!$J25:$J55) + Calibration!$C$11</f>
        <v>395.8089963811413</v>
      </c>
      <c r="M26" s="3">
        <f>'8B'!K55</f>
        <v>709.2958289890588</v>
      </c>
      <c r="N26" s="3">
        <f>'8B'!L55</f>
        <v>590.60703010213672</v>
      </c>
      <c r="O26" s="3">
        <f t="shared" si="3"/>
        <v>1.7753917105943831</v>
      </c>
      <c r="Q26" s="3">
        <f>AVERAGE('7B'!$J169:$J199) + Calibration!$C$11</f>
        <v>396.8150298102824</v>
      </c>
      <c r="R26" s="3">
        <f>'7B'!K199</f>
        <v>714.32083065289589</v>
      </c>
      <c r="S26" s="3">
        <f>'7B'!L199</f>
        <v>581.72942834548837</v>
      </c>
      <c r="T26" s="3">
        <f t="shared" si="4"/>
        <v>1.7981526120002342</v>
      </c>
    </row>
    <row r="27" spans="1:20" x14ac:dyDescent="0.25">
      <c r="A27" s="3">
        <f t="shared" si="0"/>
        <v>4.5000000000000009</v>
      </c>
      <c r="B27" s="3">
        <f>AVERAGE('10B'!$J26:$J56) + Calibration!$C$11</f>
        <v>405.53396397380067</v>
      </c>
      <c r="C27" s="2">
        <f>'10B'!K56</f>
        <v>538.68766699111586</v>
      </c>
      <c r="D27" s="2">
        <f>'10B'!L56</f>
        <v>598.82701970311052</v>
      </c>
      <c r="E27" s="3">
        <f t="shared" si="1"/>
        <v>0.75409859675846913</v>
      </c>
      <c r="G27" s="3">
        <f>AVERAGE('9B'!$J26:$J56) + Calibration!$C$11</f>
        <v>397.26884709971694</v>
      </c>
      <c r="H27" s="3">
        <f>'9B'!K56</f>
        <v>580.57591732786136</v>
      </c>
      <c r="I27" s="3">
        <f>'9B'!L56</f>
        <v>592.37432963364563</v>
      </c>
      <c r="J27" s="3">
        <f t="shared" si="2"/>
        <v>1.0381356380075613</v>
      </c>
      <c r="L27" s="3">
        <f>AVERAGE('8B'!$J26:$J56) + Calibration!$C$11</f>
        <v>395.6583931659755</v>
      </c>
      <c r="M27" s="3">
        <f>'8B'!K56</f>
        <v>737.75735270694622</v>
      </c>
      <c r="N27" s="3">
        <f>'8B'!L56</f>
        <v>589.70282623183084</v>
      </c>
      <c r="O27" s="3">
        <f t="shared" si="3"/>
        <v>1.9374327524998032</v>
      </c>
      <c r="Q27" s="3">
        <f>AVERAGE('7B'!$J170:$J200) + Calibration!$C$11</f>
        <v>396.65237751862077</v>
      </c>
      <c r="R27" s="3">
        <f>'7B'!K200</f>
        <v>761.19387476099666</v>
      </c>
      <c r="S27" s="3">
        <f>'7B'!L200</f>
        <v>579.9621329239784</v>
      </c>
      <c r="T27" s="3">
        <f t="shared" si="4"/>
        <v>2.0645331320223157</v>
      </c>
    </row>
    <row r="28" spans="1:20" x14ac:dyDescent="0.25">
      <c r="A28" s="3">
        <f t="shared" si="0"/>
        <v>4.5833333333333339</v>
      </c>
      <c r="B28" s="3">
        <f>AVERAGE('10B'!$J27:$J57) + Calibration!$C$11</f>
        <v>406.08818554859431</v>
      </c>
      <c r="C28" s="2">
        <f>'10B'!K57</f>
        <v>539.08968561615495</v>
      </c>
      <c r="D28" s="2">
        <f>'10B'!L57</f>
        <v>598.82701970311052</v>
      </c>
      <c r="E28" s="3">
        <f t="shared" si="1"/>
        <v>0.7532366152421347</v>
      </c>
      <c r="G28" s="3">
        <f>AVERAGE('9B'!$J27:$J57) + Calibration!$C$11</f>
        <v>397.16041264021828</v>
      </c>
      <c r="H28" s="3">
        <f>'9B'!K57</f>
        <v>565.3803891585361</v>
      </c>
      <c r="I28" s="3">
        <f>'9B'!L57</f>
        <v>594.84034541993276</v>
      </c>
      <c r="J28" s="3">
        <f t="shared" si="2"/>
        <v>0.95269185433551218</v>
      </c>
      <c r="L28" s="3">
        <f>AVERAGE('8B'!$J27:$J57) + Calibration!$C$11</f>
        <v>395.75477975380562</v>
      </c>
      <c r="M28" s="3">
        <f>'8B'!K57</f>
        <v>704.31108345752671</v>
      </c>
      <c r="N28" s="3">
        <f>'8B'!L57</f>
        <v>589.70282623183084</v>
      </c>
      <c r="O28" s="3">
        <f t="shared" si="3"/>
        <v>1.7474683044578816</v>
      </c>
      <c r="Q28" s="3">
        <f>AVERAGE('7B'!$J171:$J201) + Calibration!$C$11</f>
        <v>396.43550839881897</v>
      </c>
      <c r="R28" s="3">
        <f>'7B'!K201</f>
        <v>792.22818099963592</v>
      </c>
      <c r="S28" s="3">
        <f>'7B'!L201</f>
        <v>578.85244143814498</v>
      </c>
      <c r="T28" s="3">
        <f t="shared" si="4"/>
        <v>2.2415200798189434</v>
      </c>
    </row>
    <row r="29" spans="1:20" x14ac:dyDescent="0.25">
      <c r="A29" s="3">
        <f t="shared" si="0"/>
        <v>4.666666666666667</v>
      </c>
      <c r="B29" s="3">
        <f>AVERAGE('10B'!$J28:$J58) + Calibration!$C$11</f>
        <v>406.40344970338163</v>
      </c>
      <c r="C29" s="2">
        <f>'10B'!K58</f>
        <v>539.77305094896474</v>
      </c>
      <c r="D29" s="2">
        <f>'10B'!L58</f>
        <v>599.48463185878495</v>
      </c>
      <c r="E29" s="3">
        <f t="shared" si="1"/>
        <v>0.75532130816108256</v>
      </c>
      <c r="G29" s="3">
        <f>AVERAGE('9B'!$J28:$J58) + Calibration!$C$11</f>
        <v>397.41945051568717</v>
      </c>
      <c r="H29" s="3">
        <f>'9B'!K58</f>
        <v>554.28520976549487</v>
      </c>
      <c r="I29" s="3">
        <f>'9B'!L58</f>
        <v>595.70344108113579</v>
      </c>
      <c r="J29" s="3">
        <f t="shared" si="2"/>
        <v>0.88838872858345663</v>
      </c>
      <c r="L29" s="3">
        <f>AVERAGE('8B'!$J28:$J58) + Calibration!$C$11</f>
        <v>395.98168950294797</v>
      </c>
      <c r="M29" s="3">
        <f>'8B'!K58</f>
        <v>703.0246680772392</v>
      </c>
      <c r="N29" s="3">
        <f>'8B'!L58</f>
        <v>588.83973057062781</v>
      </c>
      <c r="O29" s="3">
        <f t="shared" si="3"/>
        <v>1.7388977853458898</v>
      </c>
      <c r="Q29" s="3">
        <f>AVERAGE('7B'!$J172:$J202) + Calibration!$C$11</f>
        <v>396.154382022341</v>
      </c>
      <c r="R29" s="3">
        <f>'7B'!K202</f>
        <v>715.80823323578397</v>
      </c>
      <c r="S29" s="3">
        <f>'7B'!L202</f>
        <v>579.51005359381952</v>
      </c>
      <c r="T29" s="3">
        <f t="shared" si="4"/>
        <v>1.8103178145721701</v>
      </c>
    </row>
    <row r="30" spans="1:20" x14ac:dyDescent="0.25">
      <c r="A30" s="3">
        <f t="shared" si="0"/>
        <v>4.75</v>
      </c>
      <c r="B30" s="3">
        <f>AVERAGE('10B'!$J29:$J59) + Calibration!$C$11</f>
        <v>406.35927270136369</v>
      </c>
      <c r="C30" s="2">
        <f>'10B'!K59</f>
        <v>539.97408237140326</v>
      </c>
      <c r="D30" s="2">
        <f>'10B'!L59</f>
        <v>601.9095435459684</v>
      </c>
      <c r="E30" s="3">
        <f t="shared" si="1"/>
        <v>0.75671001402960747</v>
      </c>
      <c r="G30" s="3">
        <f>AVERAGE('9B'!$J29:$J59) + Calibration!$C$11</f>
        <v>397.45157864201383</v>
      </c>
      <c r="H30" s="3">
        <f>'9B'!K59</f>
        <v>572.53595084558935</v>
      </c>
      <c r="I30" s="3">
        <f>'9B'!L59</f>
        <v>596.60764495144156</v>
      </c>
      <c r="J30" s="3">
        <f t="shared" si="2"/>
        <v>0.99156746227241332</v>
      </c>
      <c r="L30" s="3">
        <f>AVERAGE('8B'!$J29:$J59) + Calibration!$C$11</f>
        <v>395.99172912826566</v>
      </c>
      <c r="M30" s="3">
        <f>'8B'!K59</f>
        <v>703.0246680772392</v>
      </c>
      <c r="N30" s="3">
        <f>'8B'!L59</f>
        <v>589.49734272630224</v>
      </c>
      <c r="O30" s="3">
        <f t="shared" si="3"/>
        <v>1.7388409272398626</v>
      </c>
      <c r="Q30" s="3">
        <f>AVERAGE('7B'!$J173:$J203) + Calibration!$C$11</f>
        <v>395.9696412296704</v>
      </c>
      <c r="R30" s="3">
        <f>'7B'!K203</f>
        <v>762.07827151624497</v>
      </c>
      <c r="S30" s="3">
        <f>'7B'!L203</f>
        <v>579.9621329239784</v>
      </c>
      <c r="T30" s="3">
        <f t="shared" si="4"/>
        <v>2.0734083852280816</v>
      </c>
    </row>
    <row r="31" spans="1:20" x14ac:dyDescent="0.25">
      <c r="A31" s="3">
        <f t="shared" si="0"/>
        <v>4.833333333333333</v>
      </c>
      <c r="B31" s="3">
        <f>AVERAGE('10B'!$J30:$J60) + Calibration!$C$11</f>
        <v>406.16449228337535</v>
      </c>
      <c r="C31" s="2">
        <f>'10B'!K60</f>
        <v>539.33087669125212</v>
      </c>
      <c r="D31" s="2">
        <f>'10B'!L60</f>
        <v>601.25193139029386</v>
      </c>
      <c r="E31" s="3">
        <f t="shared" si="1"/>
        <v>0.75417041615673386</v>
      </c>
      <c r="G31" s="3">
        <f>AVERAGE('9B'!$J30:$J60) + Calibration!$C$11</f>
        <v>397.69053626282471</v>
      </c>
      <c r="H31" s="3">
        <f>'9B'!K60</f>
        <v>627.89113569367464</v>
      </c>
      <c r="I31" s="3">
        <f>'9B'!L60</f>
        <v>595.49795757560719</v>
      </c>
      <c r="J31" s="3">
        <f t="shared" si="2"/>
        <v>1.3037110126872578</v>
      </c>
      <c r="L31" s="3">
        <f>AVERAGE('8B'!$J30:$J60) + Calibration!$C$11</f>
        <v>396.32707213207925</v>
      </c>
      <c r="M31" s="3">
        <f>'8B'!K60</f>
        <v>702.14026730200567</v>
      </c>
      <c r="N31" s="3">
        <f>'8B'!L60</f>
        <v>587.07243514911784</v>
      </c>
      <c r="O31" s="3">
        <f t="shared" si="3"/>
        <v>1.7319330677410947</v>
      </c>
      <c r="Q31" s="3">
        <f>AVERAGE('7B'!$J174:$J204) + Calibration!$C$11</f>
        <v>396.12024444483615</v>
      </c>
      <c r="R31" s="3">
        <f>'7B'!K204</f>
        <v>817.19226126924798</v>
      </c>
      <c r="S31" s="3">
        <f>'7B'!L204</f>
        <v>580.16766574949395</v>
      </c>
      <c r="T31" s="3">
        <f t="shared" si="4"/>
        <v>2.3846863423712379</v>
      </c>
    </row>
    <row r="32" spans="1:20" x14ac:dyDescent="0.25">
      <c r="A32" s="3">
        <f t="shared" si="0"/>
        <v>4.9166666666666661</v>
      </c>
      <c r="B32" s="3">
        <f>AVERAGE('10B'!$J31:$J61) + Calibration!$C$11</f>
        <v>406.14240378236639</v>
      </c>
      <c r="C32" s="2">
        <f>'10B'!K61</f>
        <v>534.98928860004798</v>
      </c>
      <c r="D32" s="2">
        <f>'10B'!L61</f>
        <v>600.59431923461932</v>
      </c>
      <c r="E32" s="3">
        <f t="shared" si="1"/>
        <v>0.72970749469189577</v>
      </c>
      <c r="G32" s="3">
        <f>AVERAGE('9B'!$J31:$J61) + Calibration!$C$11</f>
        <v>397.74475309096499</v>
      </c>
      <c r="H32" s="3">
        <f>'9B'!K61</f>
        <v>591.63088882842078</v>
      </c>
      <c r="I32" s="3">
        <f>'9B'!L61</f>
        <v>594.38827019977271</v>
      </c>
      <c r="J32" s="3">
        <f t="shared" si="2"/>
        <v>1.0980487930667955</v>
      </c>
      <c r="L32" s="3">
        <f>AVERAGE('8B'!$J31:$J61) + Calibration!$C$11</f>
        <v>396.7708495953915</v>
      </c>
      <c r="M32" s="3">
        <f>'8B'!K61</f>
        <v>703.0246680772392</v>
      </c>
      <c r="N32" s="3">
        <f>'8B'!L61</f>
        <v>586.82584343448639</v>
      </c>
      <c r="O32" s="3">
        <f t="shared" si="3"/>
        <v>1.7344284802883199</v>
      </c>
      <c r="Q32" s="3">
        <f>AVERAGE('7B'!$J175:$J205) + Calibration!$C$11</f>
        <v>396.08811531448669</v>
      </c>
      <c r="R32" s="3">
        <f>'7B'!K205</f>
        <v>704.31108345752671</v>
      </c>
      <c r="S32" s="3">
        <f>'7B'!L205</f>
        <v>580.16766574949395</v>
      </c>
      <c r="T32" s="3">
        <f t="shared" si="4"/>
        <v>1.74558050206964</v>
      </c>
    </row>
    <row r="33" spans="1:20" x14ac:dyDescent="0.25">
      <c r="A33" s="3">
        <f t="shared" si="0"/>
        <v>4.9999999999999991</v>
      </c>
      <c r="B33" s="3">
        <f>AVERAGE('10B'!$J32:$J62) + Calibration!$C$11</f>
        <v>406.08818595020335</v>
      </c>
      <c r="C33" s="2">
        <f>'10B'!K62</f>
        <v>524.57752679962482</v>
      </c>
      <c r="D33" s="2">
        <f>'10B'!L62</f>
        <v>597.2652571071161</v>
      </c>
      <c r="E33" s="3">
        <f t="shared" si="1"/>
        <v>0.67104889793237921</v>
      </c>
      <c r="G33" s="3">
        <f>AVERAGE('9B'!$J32:$J62) + Calibration!$C$11</f>
        <v>397.77688121729165</v>
      </c>
      <c r="H33" s="3">
        <f>'9B'!K62</f>
        <v>570.36518292989138</v>
      </c>
      <c r="I33" s="3">
        <f>'9B'!L62</f>
        <v>593.73065804409828</v>
      </c>
      <c r="J33" s="3">
        <f t="shared" si="2"/>
        <v>0.97743129322865574</v>
      </c>
      <c r="L33" s="3">
        <f>AVERAGE('8B'!$J32:$J62) + Calibration!$C$11</f>
        <v>397.08410409819618</v>
      </c>
      <c r="M33" s="3">
        <f>'8B'!K62</f>
        <v>657.84005797446503</v>
      </c>
      <c r="N33" s="3">
        <f>'8B'!L62</f>
        <v>590.15495488197666</v>
      </c>
      <c r="O33" s="3">
        <f t="shared" si="3"/>
        <v>1.4767572696715772</v>
      </c>
      <c r="Q33" s="3">
        <f>AVERAGE('7B'!$J176:$J206) + Calibration!$C$11</f>
        <v>396.07606744281827</v>
      </c>
      <c r="R33" s="3">
        <f>'7B'!K206</f>
        <v>757.29446494749038</v>
      </c>
      <c r="S33" s="3">
        <f>'7B'!L206</f>
        <v>577.49616234767927</v>
      </c>
      <c r="T33" s="3">
        <f t="shared" si="4"/>
        <v>2.0457131909143693</v>
      </c>
    </row>
    <row r="34" spans="1:20" x14ac:dyDescent="0.25">
      <c r="A34" s="3">
        <f t="shared" si="0"/>
        <v>5.0833333333333321</v>
      </c>
      <c r="B34" s="3">
        <f>AVERAGE('10B'!$J33:$J63) + Calibration!$C$11</f>
        <v>406.05404957752592</v>
      </c>
      <c r="C34" s="2">
        <f>'10B'!K63</f>
        <v>542.58707680462203</v>
      </c>
      <c r="D34" s="2">
        <f>'10B'!L63</f>
        <v>597.4707406126447</v>
      </c>
      <c r="E34" s="3">
        <f t="shared" si="1"/>
        <v>0.7732369578167142</v>
      </c>
      <c r="G34" s="3">
        <f>AVERAGE('9B'!$J33:$J63) + Calibration!$C$11</f>
        <v>397.81904997295885</v>
      </c>
      <c r="H34" s="3">
        <f>'9B'!K63</f>
        <v>584.03310062384674</v>
      </c>
      <c r="I34" s="3">
        <f>'9B'!L63</f>
        <v>593.93614565962582</v>
      </c>
      <c r="J34" s="3">
        <f t="shared" si="2"/>
        <v>1.0545989417529338</v>
      </c>
      <c r="L34" s="3">
        <f>AVERAGE('8B'!$J33:$J63) + Calibration!$C$11</f>
        <v>397.51784213699528</v>
      </c>
      <c r="M34" s="3">
        <f>'8B'!K63</f>
        <v>653.29743846082238</v>
      </c>
      <c r="N34" s="3">
        <f>'8B'!L63</f>
        <v>587.73004319479332</v>
      </c>
      <c r="O34" s="3">
        <f t="shared" si="3"/>
        <v>1.4485743189745413</v>
      </c>
      <c r="Q34" s="3">
        <f>AVERAGE('7B'!$J177:$J207) + Calibration!$C$11</f>
        <v>396.48771677980386</v>
      </c>
      <c r="R34" s="3">
        <f>'7B'!K207</f>
        <v>769.87704290343459</v>
      </c>
      <c r="S34" s="3">
        <f>'7B'!L207</f>
        <v>578.60584972351364</v>
      </c>
      <c r="T34" s="3">
        <f t="shared" si="4"/>
        <v>2.114641654673358</v>
      </c>
    </row>
    <row r="35" spans="1:20" x14ac:dyDescent="0.25">
      <c r="A35" s="3">
        <f t="shared" si="0"/>
        <v>5.1666666666666652</v>
      </c>
      <c r="B35" s="3">
        <f>AVERAGE('10B'!$J34:$J64) + Calibration!$C$11</f>
        <v>406.1745331135204</v>
      </c>
      <c r="C35" s="2">
        <f>'10B'!K64</f>
        <v>531.29091422896533</v>
      </c>
      <c r="D35" s="2">
        <f>'10B'!L64</f>
        <v>598.16946097742186</v>
      </c>
      <c r="E35" s="3">
        <f t="shared" si="1"/>
        <v>0.70858027446961536</v>
      </c>
      <c r="G35" s="3">
        <f>AVERAGE('9B'!$J34:$J64) + Calibration!$C$11</f>
        <v>398.01383039094719</v>
      </c>
      <c r="H35" s="3">
        <f>'9B'!K64</f>
        <v>585.56071109921663</v>
      </c>
      <c r="I35" s="3">
        <f>'9B'!L64</f>
        <v>593.03194178932006</v>
      </c>
      <c r="J35" s="3">
        <f t="shared" si="2"/>
        <v>1.0621472506111429</v>
      </c>
      <c r="L35" s="3">
        <f>AVERAGE('8B'!$J34:$J64) + Calibration!$C$11</f>
        <v>397.9174438031169</v>
      </c>
      <c r="M35" s="3">
        <f>'8B'!K64</f>
        <v>658.52342330727481</v>
      </c>
      <c r="N35" s="3">
        <f>'8B'!L64</f>
        <v>585.26402740850619</v>
      </c>
      <c r="O35" s="3">
        <f t="shared" si="3"/>
        <v>1.475907909413501</v>
      </c>
      <c r="Q35" s="3">
        <f>AVERAGE('7B'!$J178:$J208) + Calibration!$C$11</f>
        <v>396.64032844212505</v>
      </c>
      <c r="R35" s="3">
        <f>'7B'!K208</f>
        <v>814.61943050867308</v>
      </c>
      <c r="S35" s="3">
        <f>'7B'!L208</f>
        <v>577.49616234767927</v>
      </c>
      <c r="T35" s="3">
        <f t="shared" si="4"/>
        <v>2.3671700238164672</v>
      </c>
    </row>
    <row r="36" spans="1:20" x14ac:dyDescent="0.25">
      <c r="A36" s="3">
        <f t="shared" ref="A36:A68" si="5">1/12+A35</f>
        <v>5.2499999999999982</v>
      </c>
      <c r="B36" s="3">
        <f>AVERAGE('10B'!$J35:$J65) + Calibration!$C$11</f>
        <v>406.47774799100733</v>
      </c>
      <c r="C36" s="2">
        <f>'10B'!K65</f>
        <v>532.57728136942978</v>
      </c>
      <c r="D36" s="2">
        <f>'10B'!L65</f>
        <v>600.38883572909072</v>
      </c>
      <c r="E36" s="3">
        <f t="shared" si="1"/>
        <v>0.71414822883446571</v>
      </c>
      <c r="G36" s="3">
        <f>AVERAGE('9B'!$J35:$J65) + Calibration!$C$11</f>
        <v>398.12226505125039</v>
      </c>
      <c r="H36" s="3">
        <f>'9B'!K65</f>
        <v>576.23432923665712</v>
      </c>
      <c r="I36" s="3">
        <f>'9B'!L65</f>
        <v>592.37432963364563</v>
      </c>
      <c r="J36" s="3">
        <f t="shared" si="2"/>
        <v>1.0087144001583155</v>
      </c>
      <c r="L36" s="3">
        <f>AVERAGE('8B'!$J35:$J65) + Calibration!$C$11</f>
        <v>397.73270280964175</v>
      </c>
      <c r="M36" s="3">
        <f>'8B'!K65</f>
        <v>697.15552177047346</v>
      </c>
      <c r="N36" s="3">
        <f>'8B'!L65</f>
        <v>589.04526750614218</v>
      </c>
      <c r="O36" s="3">
        <f t="shared" si="3"/>
        <v>1.6957420071634524</v>
      </c>
      <c r="Q36" s="3">
        <f>AVERAGE('7B'!$J179:$J209) + Calibration!$C$11</f>
        <v>396.83510886011334</v>
      </c>
      <c r="R36" s="3">
        <f>'7B'!K209</f>
        <v>854.53794033217389</v>
      </c>
      <c r="S36" s="3">
        <f>'7B'!L209</f>
        <v>578.85244143814498</v>
      </c>
      <c r="T36" s="3">
        <f t="shared" si="4"/>
        <v>2.5921401742809627</v>
      </c>
    </row>
    <row r="37" spans="1:20" x14ac:dyDescent="0.25">
      <c r="A37" s="3">
        <f t="shared" si="5"/>
        <v>5.3333333333333313</v>
      </c>
      <c r="B37" s="3">
        <f>AVERAGE('10B'!$J36:$J66) + Calibration!$C$11</f>
        <v>406.66047933249985</v>
      </c>
      <c r="C37" s="2">
        <f>'10B'!K66</f>
        <v>534.54711434233536</v>
      </c>
      <c r="D37" s="2">
        <f>'10B'!L66</f>
        <v>600.14224401445938</v>
      </c>
      <c r="E37" s="3">
        <f t="shared" si="1"/>
        <v>0.72426924538883164</v>
      </c>
      <c r="G37" s="3">
        <f>AVERAGE('9B'!$J36:$J66) + Calibration!$C$11</f>
        <v>398.50178646271388</v>
      </c>
      <c r="H37" s="3">
        <f>'9B'!K66</f>
        <v>623.10737334475789</v>
      </c>
      <c r="I37" s="3">
        <f>'9B'!L66</f>
        <v>593.73065804409828</v>
      </c>
      <c r="J37" s="3">
        <f t="shared" si="2"/>
        <v>1.2720243902630064</v>
      </c>
      <c r="L37" s="3">
        <f>AVERAGE('8B'!$J36:$J66) + Calibration!$C$11</f>
        <v>398.00378835597468</v>
      </c>
      <c r="M37" s="3">
        <f>'8B'!K66</f>
        <v>655.26727143372796</v>
      </c>
      <c r="N37" s="3">
        <f>'8B'!L66</f>
        <v>592.62092134827697</v>
      </c>
      <c r="O37" s="3">
        <f t="shared" si="3"/>
        <v>1.4569781176938208</v>
      </c>
      <c r="Q37" s="3">
        <f>AVERAGE('7B'!$J180:$J210) + Calibration!$C$11</f>
        <v>397.14836336291796</v>
      </c>
      <c r="R37" s="3">
        <f>'7B'!K210</f>
        <v>782.45957663954084</v>
      </c>
      <c r="S37" s="3">
        <f>'7B'!L210</f>
        <v>581.93496528100286</v>
      </c>
      <c r="T37" s="3">
        <f t="shared" si="4"/>
        <v>2.1821597046341248</v>
      </c>
    </row>
    <row r="38" spans="1:20" x14ac:dyDescent="0.25">
      <c r="A38" s="3">
        <f t="shared" si="5"/>
        <v>5.4166666666666643</v>
      </c>
      <c r="B38" s="3">
        <f>AVERAGE('10B'!$J37:$J67) + Calibration!$C$11</f>
        <v>407.10425679581215</v>
      </c>
      <c r="C38" s="2">
        <f>'10B'!K67</f>
        <v>532.37629818681432</v>
      </c>
      <c r="D38" s="2">
        <f>'10B'!L67</f>
        <v>599.93675639893183</v>
      </c>
      <c r="E38" s="3">
        <f t="shared" si="1"/>
        <v>0.70946183609883628</v>
      </c>
      <c r="G38" s="3">
        <f>AVERAGE('9B'!$J37:$J67) + Calibration!$C$11</f>
        <v>398.74074408352465</v>
      </c>
      <c r="H38" s="3">
        <f>'9B'!K67</f>
        <v>583.18890774109491</v>
      </c>
      <c r="I38" s="3">
        <f>'9B'!L67</f>
        <v>594.84034541993276</v>
      </c>
      <c r="J38" s="3">
        <f t="shared" si="2"/>
        <v>1.0445980715291319</v>
      </c>
      <c r="L38" s="3">
        <f>AVERAGE('8B'!$J37:$J67) + Calibration!$C$11</f>
        <v>398.11222281547333</v>
      </c>
      <c r="M38" s="3">
        <f>'8B'!K67</f>
        <v>667.60861409473705</v>
      </c>
      <c r="N38" s="3">
        <f>'8B'!L67</f>
        <v>591.05915875228243</v>
      </c>
      <c r="O38" s="3">
        <f t="shared" si="3"/>
        <v>1.5262575947192145</v>
      </c>
      <c r="Q38" s="3">
        <f>AVERAGE('7B'!$J181:$J211) + Calibration!$C$11</f>
        <v>397.08410590543724</v>
      </c>
      <c r="R38" s="3">
        <f>'7B'!K211</f>
        <v>783.78619991231005</v>
      </c>
      <c r="S38" s="3">
        <f>'7B'!L211</f>
        <v>576.83855430200379</v>
      </c>
      <c r="T38" s="3">
        <f t="shared" si="4"/>
        <v>2.1900367758921693</v>
      </c>
    </row>
    <row r="39" spans="1:20" x14ac:dyDescent="0.25">
      <c r="A39" s="3">
        <f t="shared" si="5"/>
        <v>5.4999999999999973</v>
      </c>
      <c r="B39" s="3">
        <f>AVERAGE('10B'!$J38:$J68) + Calibration!$C$11</f>
        <v>407.07212746465814</v>
      </c>
      <c r="C39" s="2">
        <f>'10B'!K68</f>
        <v>541.7026760293885</v>
      </c>
      <c r="D39" s="2">
        <f>'10B'!L68</f>
        <v>601.4985231049252</v>
      </c>
      <c r="E39" s="3">
        <f t="shared" si="1"/>
        <v>0.76246251852480518</v>
      </c>
      <c r="G39" s="3">
        <f>AVERAGE('9B'!$J38:$J68) + Calibration!$C$11</f>
        <v>399.10018524032995</v>
      </c>
      <c r="H39" s="3">
        <f>'9B'!K68</f>
        <v>571.00834439020468</v>
      </c>
      <c r="I39" s="3">
        <f>'9B'!L68</f>
        <v>594.59375370530131</v>
      </c>
      <c r="J39" s="3">
        <f t="shared" si="2"/>
        <v>0.97357939470443711</v>
      </c>
      <c r="L39" s="3">
        <f>AVERAGE('8B'!$J38:$J68) + Calibration!$C$11</f>
        <v>397.98370810131649</v>
      </c>
      <c r="M39" s="3">
        <f>'8B'!K68</f>
        <v>661.09620984801188</v>
      </c>
      <c r="N39" s="3">
        <f>'8B'!L68</f>
        <v>586.82584343448639</v>
      </c>
      <c r="O39" s="3">
        <f t="shared" si="3"/>
        <v>1.4901032705864126</v>
      </c>
      <c r="Q39" s="3">
        <f>AVERAGE('7B'!$J182:$J212) + Calibration!$C$11</f>
        <v>397.18250094042276</v>
      </c>
      <c r="R39" s="3">
        <f>'7B'!K212</f>
        <v>788.56991402140375</v>
      </c>
      <c r="S39" s="3">
        <f>'7B'!L212</f>
        <v>582.63363221579414</v>
      </c>
      <c r="T39" s="3">
        <f t="shared" si="4"/>
        <v>2.2165714681995339</v>
      </c>
    </row>
    <row r="40" spans="1:20" x14ac:dyDescent="0.25">
      <c r="A40" s="3">
        <f t="shared" si="5"/>
        <v>5.5833333333333304</v>
      </c>
      <c r="B40" s="3">
        <f>AVERAGE('10B'!$J39:$J69) + Calibration!$C$11</f>
        <v>407.26690788264642</v>
      </c>
      <c r="C40" s="2">
        <f>'10B'!K69</f>
        <v>533.903904642199</v>
      </c>
      <c r="D40" s="2">
        <f>'10B'!L69</f>
        <v>602.81374330627523</v>
      </c>
      <c r="E40" s="3">
        <f t="shared" si="1"/>
        <v>0.71719208245877375</v>
      </c>
      <c r="G40" s="3">
        <f>AVERAGE('9B'!$J39:$J69) + Calibration!$C$11</f>
        <v>399.56605140545571</v>
      </c>
      <c r="H40" s="3">
        <f>'9B'!K69</f>
        <v>594.4850703167516</v>
      </c>
      <c r="I40" s="3">
        <f>'9B'!L69</f>
        <v>595.70344108113579</v>
      </c>
      <c r="J40" s="3">
        <f t="shared" si="2"/>
        <v>1.1038983919465726</v>
      </c>
      <c r="L40" s="3">
        <f>AVERAGE('8B'!$J39:$J69) + Calibration!$C$11</f>
        <v>397.96362784665831</v>
      </c>
      <c r="M40" s="3">
        <f>'8B'!K69</f>
        <v>661.5384363655329</v>
      </c>
      <c r="N40" s="3">
        <f>'8B'!L69</f>
        <v>587.73004319479332</v>
      </c>
      <c r="O40" s="3">
        <f t="shared" si="3"/>
        <v>1.4927214845772538</v>
      </c>
      <c r="Q40" s="3">
        <f>AVERAGE('7B'!$J183:$J213) + Calibration!$C$11</f>
        <v>397.48571581790964</v>
      </c>
      <c r="R40" s="3">
        <f>'7B'!K213</f>
        <v>671.10600528320424</v>
      </c>
      <c r="S40" s="3">
        <f>'7B'!L213</f>
        <v>576.63306668647613</v>
      </c>
      <c r="T40" s="3">
        <f t="shared" si="4"/>
        <v>1.5496127531923984</v>
      </c>
    </row>
    <row r="41" spans="1:20" x14ac:dyDescent="0.25">
      <c r="A41" s="3">
        <f t="shared" si="5"/>
        <v>5.6666666666666634</v>
      </c>
      <c r="B41" s="3">
        <f>AVERAGE('10B'!$J40:$J70) + Calibration!$C$11</f>
        <v>407.29903600897319</v>
      </c>
      <c r="C41" s="2">
        <f>'10B'!K70</f>
        <v>551.47123214966052</v>
      </c>
      <c r="D41" s="2">
        <f>'10B'!L70</f>
        <v>606.14285886376445</v>
      </c>
      <c r="E41" s="3">
        <f t="shared" si="1"/>
        <v>0.816500392686347</v>
      </c>
      <c r="G41" s="3">
        <f>AVERAGE('9B'!$J40:$J70) + Calibration!$C$11</f>
        <v>399.49978570162421</v>
      </c>
      <c r="H41" s="3">
        <f>'9B'!K70</f>
        <v>597.29904793258595</v>
      </c>
      <c r="I41" s="3">
        <f>'9B'!L70</f>
        <v>590.60703010213672</v>
      </c>
      <c r="J41" s="3">
        <f t="shared" si="2"/>
        <v>1.1202102736026203</v>
      </c>
      <c r="L41" s="3">
        <f>AVERAGE('8B'!$J40:$J70) + Calibration!$C$11</f>
        <v>397.84515275781928</v>
      </c>
      <c r="M41" s="3">
        <f>'8B'!K70</f>
        <v>670.02057308553219</v>
      </c>
      <c r="N41" s="3">
        <f>'8B'!L70</f>
        <v>586.82584343448639</v>
      </c>
      <c r="O41" s="3">
        <f t="shared" si="3"/>
        <v>1.5414299256445361</v>
      </c>
      <c r="Q41" s="3">
        <f>AVERAGE('7B'!$J184:$J214) + Calibration!$C$11</f>
        <v>397.86523602454582</v>
      </c>
      <c r="R41" s="3">
        <f>'7B'!K214</f>
        <v>716.89361719363296</v>
      </c>
      <c r="S41" s="3">
        <f>'7B'!L214</f>
        <v>576.18094214632924</v>
      </c>
      <c r="T41" s="3">
        <f t="shared" si="4"/>
        <v>1.8067755467112314</v>
      </c>
    </row>
    <row r="42" spans="1:20" x14ac:dyDescent="0.25">
      <c r="A42" s="3">
        <f t="shared" si="5"/>
        <v>5.7499999999999964</v>
      </c>
      <c r="B42" s="3">
        <f>AVERAGE('10B'!$J41:$J71) + Calibration!$C$11</f>
        <v>407.16851304846557</v>
      </c>
      <c r="C42" s="2">
        <f>'10B'!K71</f>
        <v>551.47123214966052</v>
      </c>
      <c r="D42" s="2">
        <f>'10B'!L71</f>
        <v>601.70405593044075</v>
      </c>
      <c r="E42" s="3">
        <f t="shared" si="1"/>
        <v>0.81723959241668243</v>
      </c>
      <c r="G42" s="3">
        <f>AVERAGE('9B'!$J41:$J71) + Calibration!$C$11</f>
        <v>399.4335199977927</v>
      </c>
      <c r="H42" s="3">
        <f>'9B'!K71</f>
        <v>605.74102901991171</v>
      </c>
      <c r="I42" s="3">
        <f>'9B'!L71</f>
        <v>592.62092134827697</v>
      </c>
      <c r="J42" s="3">
        <f t="shared" si="2"/>
        <v>1.1683956174623558</v>
      </c>
      <c r="L42" s="3">
        <f>AVERAGE('8B'!$J41:$J71) + Calibration!$C$11</f>
        <v>397.71462959650705</v>
      </c>
      <c r="M42" s="3">
        <f>'8B'!K71</f>
        <v>671.95019816595595</v>
      </c>
      <c r="N42" s="3">
        <f>'8B'!L71</f>
        <v>586.82584343448639</v>
      </c>
      <c r="O42" s="3">
        <f t="shared" si="3"/>
        <v>1.5530973059952389</v>
      </c>
      <c r="Q42" s="3">
        <f>AVERAGE('7B'!$J185:$J215) + Calibration!$C$11</f>
        <v>398.29897406334487</v>
      </c>
      <c r="R42" s="3">
        <f>'7B'!K215</f>
        <v>724.73259647330428</v>
      </c>
      <c r="S42" s="3">
        <f>'7B'!L215</f>
        <v>577.94824167783815</v>
      </c>
      <c r="T42" s="3">
        <f t="shared" si="4"/>
        <v>1.8487141627756571</v>
      </c>
    </row>
    <row r="43" spans="1:20" x14ac:dyDescent="0.25">
      <c r="A43" s="3">
        <f t="shared" si="5"/>
        <v>5.8333333333333295</v>
      </c>
      <c r="B43" s="3">
        <f>AVERAGE('10B'!$J42:$J72) + Calibration!$C$11</f>
        <v>406.99582113148625</v>
      </c>
      <c r="C43" s="2">
        <f>'10B'!K72</f>
        <v>555.61183303826397</v>
      </c>
      <c r="D43" s="2">
        <f>'10B'!L72</f>
        <v>600.14224401445938</v>
      </c>
      <c r="E43" s="3">
        <f t="shared" si="1"/>
        <v>0.84166736256795938</v>
      </c>
      <c r="G43" s="3">
        <f>AVERAGE('9B'!$J42:$J72) + Calibration!$C$11</f>
        <v>399.53191382795086</v>
      </c>
      <c r="H43" s="3">
        <f>'9B'!K72</f>
        <v>586.00288535692914</v>
      </c>
      <c r="I43" s="3">
        <f>'9B'!L72</f>
        <v>592.82645417379251</v>
      </c>
      <c r="J43" s="3">
        <f t="shared" si="2"/>
        <v>1.0560539795720527</v>
      </c>
      <c r="L43" s="3">
        <f>AVERAGE('8B'!$J42:$J72) + Calibration!$C$11</f>
        <v>397.68250147018034</v>
      </c>
      <c r="M43" s="3">
        <f>'8B'!K72</f>
        <v>678.2615709902426</v>
      </c>
      <c r="N43" s="3">
        <f>'8B'!L72</f>
        <v>586.37376410432751</v>
      </c>
      <c r="O43" s="3">
        <f t="shared" si="3"/>
        <v>1.5890228946720442</v>
      </c>
      <c r="Q43" s="3">
        <f>AVERAGE('7B'!$J186:$J216) + Calibration!$C$11</f>
        <v>398.63431827198576</v>
      </c>
      <c r="R43" s="3">
        <f>'7B'!K216</f>
        <v>715.40621461074488</v>
      </c>
      <c r="S43" s="3">
        <f>'7B'!L216</f>
        <v>578.60584972351364</v>
      </c>
      <c r="T43" s="3">
        <f t="shared" si="4"/>
        <v>1.7939962397479408</v>
      </c>
    </row>
    <row r="44" spans="1:20" x14ac:dyDescent="0.25">
      <c r="A44" s="3">
        <f t="shared" si="5"/>
        <v>5.9166666666666625</v>
      </c>
      <c r="B44" s="3">
        <f>AVERAGE('10B'!$J43:$J73) + Calibration!$C$11</f>
        <v>406.80104071349791</v>
      </c>
      <c r="C44" s="2">
        <f>'10B'!K73</f>
        <v>559.31021142933184</v>
      </c>
      <c r="D44" s="2">
        <f>'10B'!L73</f>
        <v>599.93675639893183</v>
      </c>
      <c r="E44" s="3">
        <f t="shared" si="1"/>
        <v>0.86371575873224316</v>
      </c>
      <c r="G44" s="3">
        <f>AVERAGE('9B'!$J43:$J73) + Calibration!$C$11</f>
        <v>399.60621070994466</v>
      </c>
      <c r="H44" s="3">
        <f>'9B'!K73</f>
        <v>595.57045829458582</v>
      </c>
      <c r="I44" s="3">
        <f>'9B'!L73</f>
        <v>590.401546596608</v>
      </c>
      <c r="J44" s="3">
        <f t="shared" si="2"/>
        <v>1.1098179079495101</v>
      </c>
      <c r="L44" s="3">
        <f>AVERAGE('8B'!$J43:$J73) + Calibration!$C$11</f>
        <v>397.42346359471134</v>
      </c>
      <c r="M44" s="3">
        <f>'8B'!K73</f>
        <v>675.64857655702372</v>
      </c>
      <c r="N44" s="3">
        <f>'8B'!L73</f>
        <v>587.93553081032087</v>
      </c>
      <c r="O44" s="3">
        <f t="shared" si="3"/>
        <v>1.575691569317925</v>
      </c>
      <c r="Q44" s="3">
        <f>AVERAGE('7B'!$J187:$J217) + Calibration!$C$11</f>
        <v>398.88331531730978</v>
      </c>
      <c r="R44" s="3">
        <f>'7B'!K217</f>
        <v>646.98606965652095</v>
      </c>
      <c r="S44" s="3">
        <f>'7B'!L217</f>
        <v>581.93496528100286</v>
      </c>
      <c r="T44" s="3">
        <f t="shared" si="4"/>
        <v>1.4050975275902073</v>
      </c>
    </row>
    <row r="45" spans="1:20" x14ac:dyDescent="0.25">
      <c r="A45" s="3">
        <f t="shared" si="5"/>
        <v>5.9999999999999956</v>
      </c>
      <c r="B45" s="3">
        <f>AVERAGE('10B'!$J44:$J74) + Calibration!$C$11</f>
        <v>406.85525734083359</v>
      </c>
      <c r="C45" s="2">
        <f>'10B'!K74</f>
        <v>559.5111946119473</v>
      </c>
      <c r="D45" s="2">
        <f>'10B'!L74</f>
        <v>600.38883572909072</v>
      </c>
      <c r="E45" s="3">
        <f t="shared" si="1"/>
        <v>0.86454695193888775</v>
      </c>
      <c r="G45" s="3">
        <f>AVERAGE('9B'!$J44:$J74) + Calibration!$C$11</f>
        <v>399.7588223722658</v>
      </c>
      <c r="H45" s="3">
        <f>'9B'!K74</f>
        <v>597.74127445010674</v>
      </c>
      <c r="I45" s="3">
        <f>'9B'!L74</f>
        <v>593.03194178932006</v>
      </c>
      <c r="J45" s="3">
        <f t="shared" si="2"/>
        <v>1.1212477453615097</v>
      </c>
      <c r="L45" s="3">
        <f>AVERAGE('8B'!$J44:$J74) + Calibration!$C$11</f>
        <v>397.16442571924244</v>
      </c>
      <c r="M45" s="3">
        <f>'8B'!K74</f>
        <v>691.52751829898182</v>
      </c>
      <c r="N45" s="3">
        <f>'8B'!L74</f>
        <v>588.18217184493915</v>
      </c>
      <c r="O45" s="3">
        <f t="shared" si="3"/>
        <v>1.6670869079998387</v>
      </c>
      <c r="Q45" s="3">
        <f>AVERAGE('7B'!$J188:$J218) + Calibration!$C$11</f>
        <v>399.30701252596396</v>
      </c>
      <c r="R45" s="3">
        <f>'7B'!K218</f>
        <v>723.84819569807075</v>
      </c>
      <c r="S45" s="3">
        <f>'7B'!L218</f>
        <v>585.51066844312447</v>
      </c>
      <c r="T45" s="3">
        <f t="shared" si="4"/>
        <v>1.8379965804525447</v>
      </c>
    </row>
    <row r="46" spans="1:20" x14ac:dyDescent="0.25">
      <c r="A46" s="3">
        <f t="shared" si="5"/>
        <v>6.0833333333333286</v>
      </c>
      <c r="B46" s="3">
        <f>AVERAGE('10B'!$J45:$J75) + Calibration!$C$11</f>
        <v>407.05003775882193</v>
      </c>
      <c r="C46" s="2">
        <f>'10B'!K75</f>
        <v>552.99884262503042</v>
      </c>
      <c r="D46" s="2">
        <f>'10B'!L75</f>
        <v>601.25193139029386</v>
      </c>
      <c r="E46" s="3">
        <f t="shared" si="1"/>
        <v>0.82656198403938763</v>
      </c>
      <c r="G46" s="3">
        <f>AVERAGE('9B'!$J45:$J75) + Calibration!$C$11</f>
        <v>399.96364241557177</v>
      </c>
      <c r="H46" s="3">
        <f>'9B'!K75</f>
        <v>584.03310062384674</v>
      </c>
      <c r="I46" s="3">
        <f>'9B'!L75</f>
        <v>594.14162916515443</v>
      </c>
      <c r="J46" s="3">
        <f t="shared" si="2"/>
        <v>1.0424533227055768</v>
      </c>
      <c r="L46" s="3">
        <f>AVERAGE('8B'!$J45:$J75) + Calibration!$C$11</f>
        <v>396.90538804457799</v>
      </c>
      <c r="M46" s="3">
        <f>'8B'!K75</f>
        <v>678.46255417285806</v>
      </c>
      <c r="N46" s="3">
        <f>'8B'!L75</f>
        <v>588.83973057062781</v>
      </c>
      <c r="O46" s="3">
        <f t="shared" si="3"/>
        <v>1.5945622169968268</v>
      </c>
      <c r="Q46" s="3">
        <f>AVERAGE('7B'!$J189:$J219) + Calibration!$C$11</f>
        <v>399.1564091099936</v>
      </c>
      <c r="R46" s="3">
        <f>'7B'!K219</f>
        <v>667.40763091212159</v>
      </c>
      <c r="S46" s="3">
        <f>'7B'!L219</f>
        <v>585.96274366328441</v>
      </c>
      <c r="T46" s="3">
        <f t="shared" si="4"/>
        <v>1.5192057401019048</v>
      </c>
    </row>
    <row r="47" spans="1:20" x14ac:dyDescent="0.25">
      <c r="A47" s="3">
        <f t="shared" si="5"/>
        <v>6.1666666666666616</v>
      </c>
      <c r="B47" s="3">
        <f>AVERAGE('10B'!$J46:$J76) + Calibration!$C$11</f>
        <v>407.07011801348006</v>
      </c>
      <c r="C47" s="2">
        <f>'10B'!K76</f>
        <v>541.7026760293885</v>
      </c>
      <c r="D47" s="2">
        <f>'10B'!L76</f>
        <v>603.47135546194966</v>
      </c>
      <c r="E47" s="3">
        <f t="shared" si="1"/>
        <v>0.76247389878896088</v>
      </c>
      <c r="G47" s="3">
        <f>AVERAGE('9B'!$J46:$J76) + Calibration!$C$11</f>
        <v>400.15842283356</v>
      </c>
      <c r="H47" s="3">
        <f>'9B'!K76</f>
        <v>590.98767912828441</v>
      </c>
      <c r="I47" s="3">
        <f>'9B'!L76</f>
        <v>594.84034541993276</v>
      </c>
      <c r="J47" s="3">
        <f t="shared" si="2"/>
        <v>1.0807365558102486</v>
      </c>
      <c r="L47" s="3">
        <f>AVERAGE('8B'!$J46:$J76) + Calibration!$C$11</f>
        <v>396.62426166809996</v>
      </c>
      <c r="M47" s="3">
        <f>'8B'!K76</f>
        <v>622.9063861421572</v>
      </c>
      <c r="N47" s="3">
        <f>'8B'!L76</f>
        <v>593.27853350395128</v>
      </c>
      <c r="O47" s="3">
        <f t="shared" si="3"/>
        <v>1.2815192418285359</v>
      </c>
      <c r="Q47" s="3">
        <f>AVERAGE('7B'!$J190:$J220) + Calibration!$C$11</f>
        <v>399.07006315150392</v>
      </c>
      <c r="R47" s="3">
        <f>'7B'!K220</f>
        <v>721.67742778237277</v>
      </c>
      <c r="S47" s="3">
        <f>'7B'!L220</f>
        <v>580.41425746412528</v>
      </c>
      <c r="T47" s="3">
        <f t="shared" si="4"/>
        <v>1.8270446518520806</v>
      </c>
    </row>
    <row r="48" spans="1:20" x14ac:dyDescent="0.25">
      <c r="A48" s="3">
        <f t="shared" si="5"/>
        <v>6.2499999999999947</v>
      </c>
      <c r="B48" s="3">
        <f>AVERAGE('10B'!$J47:$J77) + Calibration!$C$11</f>
        <v>406.97172418332184</v>
      </c>
      <c r="C48" s="2">
        <f>'10B'!K77</f>
        <v>536.91886544064869</v>
      </c>
      <c r="D48" s="2">
        <f>'10B'!L77</f>
        <v>602.81374330627523</v>
      </c>
      <c r="E48" s="3">
        <f t="shared" si="1"/>
        <v>0.73593865325834629</v>
      </c>
      <c r="G48" s="3">
        <f>AVERAGE('9B'!$J47:$J77) + Calibration!$C$11</f>
        <v>400.37529195336191</v>
      </c>
      <c r="H48" s="3">
        <f>'9B'!K77</f>
        <v>591.22887020338169</v>
      </c>
      <c r="I48" s="3">
        <f>'9B'!L77</f>
        <v>594.84034541993276</v>
      </c>
      <c r="J48" s="3">
        <f t="shared" si="2"/>
        <v>1.0808743000257157</v>
      </c>
      <c r="L48" s="3">
        <f>AVERAGE('8B'!$J47:$J77) + Calibration!$C$11</f>
        <v>396.31903834345769</v>
      </c>
      <c r="M48" s="3">
        <f>'8B'!K77</f>
        <v>733.41576461574209</v>
      </c>
      <c r="N48" s="3">
        <f>'8B'!L77</f>
        <v>594.38827019977271</v>
      </c>
      <c r="O48" s="3">
        <f t="shared" si="3"/>
        <v>1.909103258065207</v>
      </c>
      <c r="Q48" s="3">
        <f>AVERAGE('7B'!$J191:$J221) + Calibration!$C$11</f>
        <v>399.12428098366684</v>
      </c>
      <c r="R48" s="3">
        <f>'7B'!K221</f>
        <v>675.64857655702372</v>
      </c>
      <c r="S48" s="3">
        <f>'7B'!L221</f>
        <v>578.60584972351364</v>
      </c>
      <c r="T48" s="3">
        <f t="shared" si="4"/>
        <v>1.5660592122952521</v>
      </c>
    </row>
    <row r="49" spans="1:20" x14ac:dyDescent="0.25">
      <c r="A49" s="3">
        <f t="shared" si="5"/>
        <v>6.3333333333333277</v>
      </c>
      <c r="B49" s="3">
        <f>AVERAGE('10B'!$J48:$J78) + Calibration!$C$11</f>
        <v>406.6685091050303</v>
      </c>
      <c r="C49" s="2">
        <f>'10B'!K78</f>
        <v>533.903904642199</v>
      </c>
      <c r="D49" s="2">
        <f>'10B'!L78</f>
        <v>605.23865499345857</v>
      </c>
      <c r="E49" s="3">
        <f t="shared" si="1"/>
        <v>0.72058103573815513</v>
      </c>
      <c r="G49" s="3">
        <f>AVERAGE('9B'!$J48:$J78) + Calibration!$C$11</f>
        <v>400.41746070902894</v>
      </c>
      <c r="H49" s="3">
        <f>'9B'!K78</f>
        <v>584.03310062384674</v>
      </c>
      <c r="I49" s="3">
        <f>'9B'!L78</f>
        <v>593.73065804409828</v>
      </c>
      <c r="J49" s="3">
        <f t="shared" si="2"/>
        <v>1.039883182104719</v>
      </c>
      <c r="L49" s="3">
        <f>AVERAGE('8B'!$J48:$J78) + Calibration!$C$11</f>
        <v>396.39534347180233</v>
      </c>
      <c r="M49" s="3">
        <f>'8B'!K78</f>
        <v>741.65671428062956</v>
      </c>
      <c r="N49" s="3">
        <f>'8B'!L78</f>
        <v>591.71676679795803</v>
      </c>
      <c r="O49" s="3">
        <f t="shared" si="3"/>
        <v>1.955342655457242</v>
      </c>
      <c r="Q49" s="3">
        <f>AVERAGE('7B'!$J192:$J222) + Calibration!$C$11</f>
        <v>398.93954019099624</v>
      </c>
      <c r="R49" s="3">
        <f>'7B'!K222</f>
        <v>704.11005203508819</v>
      </c>
      <c r="S49" s="3">
        <f>'7B'!L222</f>
        <v>584.40093174730305</v>
      </c>
      <c r="T49" s="3">
        <f t="shared" si="4"/>
        <v>1.7282933147099016</v>
      </c>
    </row>
    <row r="50" spans="1:20" x14ac:dyDescent="0.25">
      <c r="A50" s="3">
        <f t="shared" si="5"/>
        <v>6.4166666666666607</v>
      </c>
      <c r="B50" s="3">
        <f>AVERAGE('10B'!$J49:$J79) + Calibration!$C$11</f>
        <v>406.65846847568986</v>
      </c>
      <c r="C50" s="2">
        <f>'10B'!K79</f>
        <v>526.50710364022552</v>
      </c>
      <c r="D50" s="2">
        <f>'10B'!L79</f>
        <v>602.81374330627523</v>
      </c>
      <c r="E50" s="3">
        <f t="shared" si="1"/>
        <v>0.67874708365595671</v>
      </c>
      <c r="G50" s="3">
        <f>AVERAGE('9B'!$J49:$J79) + Calibration!$C$11</f>
        <v>400.4917575910228</v>
      </c>
      <c r="H50" s="3">
        <f>'9B'!K79</f>
        <v>584.71651821646481</v>
      </c>
      <c r="I50" s="3">
        <f>'9B'!L79</f>
        <v>593.73065804409828</v>
      </c>
      <c r="J50" s="3">
        <f t="shared" si="2"/>
        <v>1.0433328576505692</v>
      </c>
      <c r="L50" s="3">
        <f>AVERAGE('8B'!$J49:$J79) + Calibration!$C$11</f>
        <v>396.39534347180233</v>
      </c>
      <c r="M50" s="3">
        <f>'8B'!K79</f>
        <v>719.30562442425116</v>
      </c>
      <c r="N50" s="3">
        <f>'8B'!L79</f>
        <v>593.48406632946694</v>
      </c>
      <c r="O50" s="3">
        <f t="shared" si="3"/>
        <v>1.8287601788548031</v>
      </c>
      <c r="Q50" s="3">
        <f>AVERAGE('7B'!$J193:$J223) + Calibration!$C$11</f>
        <v>398.88532235883326</v>
      </c>
      <c r="R50" s="3">
        <f>'7B'!K223</f>
        <v>716.69262999103228</v>
      </c>
      <c r="S50" s="3">
        <f>'7B'!L223</f>
        <v>583.74336891161556</v>
      </c>
      <c r="T50" s="3">
        <f t="shared" si="4"/>
        <v>1.7998601563027012</v>
      </c>
    </row>
    <row r="51" spans="1:20" x14ac:dyDescent="0.25">
      <c r="A51" s="3">
        <f t="shared" si="5"/>
        <v>6.4999999999999938</v>
      </c>
      <c r="B51" s="3">
        <f>AVERAGE('10B'!$J50:$J80) + Calibration!$C$11</f>
        <v>406.57212251720023</v>
      </c>
      <c r="C51" s="2">
        <f>'10B'!K80</f>
        <v>545.60203760307172</v>
      </c>
      <c r="D51" s="2">
        <f>'10B'!L80</f>
        <v>603.71794717658099</v>
      </c>
      <c r="E51" s="3">
        <f t="shared" si="1"/>
        <v>0.78737775591619263</v>
      </c>
      <c r="G51" s="3">
        <f>AVERAGE('9B'!$J50:$J80) + Calibration!$C$11</f>
        <v>400.4917575910228</v>
      </c>
      <c r="H51" s="3">
        <f>'9B'!K80</f>
        <v>571.00834439020468</v>
      </c>
      <c r="I51" s="3">
        <f>'9B'!L80</f>
        <v>591.26464225781103</v>
      </c>
      <c r="J51" s="3">
        <f t="shared" si="2"/>
        <v>0.96569840654439398</v>
      </c>
      <c r="L51" s="3">
        <f>AVERAGE('8B'!$J50:$J80) + Calibration!$C$11</f>
        <v>396.44956009913801</v>
      </c>
      <c r="M51" s="3">
        <f>'8B'!K80</f>
        <v>666.12121151184897</v>
      </c>
      <c r="N51" s="3">
        <f>'8B'!L80</f>
        <v>596.36105323681022</v>
      </c>
      <c r="O51" s="3">
        <f t="shared" si="3"/>
        <v>1.5272501575823223</v>
      </c>
      <c r="Q51" s="3">
        <f>AVERAGE('7B'!$J194:$J224) + Calibration!$C$11</f>
        <v>399.05801407500803</v>
      </c>
      <c r="R51" s="3">
        <f>'7B'!K224</f>
        <v>768.34943644804991</v>
      </c>
      <c r="S51" s="3">
        <f>'7B'!L224</f>
        <v>581.52394483995977</v>
      </c>
      <c r="T51" s="3">
        <f t="shared" si="4"/>
        <v>2.0914337122883953</v>
      </c>
    </row>
    <row r="52" spans="1:20" x14ac:dyDescent="0.25">
      <c r="A52" s="3">
        <f t="shared" si="5"/>
        <v>6.5833333333333268</v>
      </c>
      <c r="B52" s="3">
        <f>AVERAGE('10B'!$J51:$J81) + Calibration!$C$11</f>
        <v>406.77895080685704</v>
      </c>
      <c r="C52" s="2">
        <f>'10B'!K81</f>
        <v>562.9683819279179</v>
      </c>
      <c r="D52" s="2">
        <f>'10B'!L81</f>
        <v>604.1289676176242</v>
      </c>
      <c r="E52" s="3">
        <f t="shared" si="1"/>
        <v>0.88455843260761025</v>
      </c>
      <c r="G52" s="3">
        <f>AVERAGE('9B'!$J51:$J81) + Calibration!$C$11</f>
        <v>400.31906587484809</v>
      </c>
      <c r="H52" s="3">
        <f>'9B'!K81</f>
        <v>605.98222009500898</v>
      </c>
      <c r="I52" s="3">
        <f>'9B'!L81</f>
        <v>591.51123397244248</v>
      </c>
      <c r="J52" s="3">
        <f t="shared" si="2"/>
        <v>1.1647463982445621</v>
      </c>
      <c r="L52" s="3">
        <f>AVERAGE('8B'!$J51:$J81) + Calibration!$C$11</f>
        <v>396.47164860014703</v>
      </c>
      <c r="M52" s="3">
        <f>'8B'!K81</f>
        <v>666.96540439460068</v>
      </c>
      <c r="N52" s="3">
        <f>'8B'!L81</f>
        <v>597.2652571071161</v>
      </c>
      <c r="O52" s="3">
        <f t="shared" si="3"/>
        <v>1.5319060383172389</v>
      </c>
      <c r="Q52" s="3">
        <f>AVERAGE('7B'!$J195:$J225) + Calibration!$C$11</f>
        <v>399.17648795901977</v>
      </c>
      <c r="R52" s="3">
        <f>'7B'!K225</f>
        <v>737.95833588956179</v>
      </c>
      <c r="S52" s="3">
        <f>'7B'!L225</f>
        <v>581.93496528100286</v>
      </c>
      <c r="T52" s="3">
        <f t="shared" si="4"/>
        <v>1.9186467243681617</v>
      </c>
    </row>
    <row r="53" spans="1:20" x14ac:dyDescent="0.25">
      <c r="A53" s="3">
        <f t="shared" si="5"/>
        <v>6.6666666666666599</v>
      </c>
      <c r="B53" s="3">
        <f>AVERAGE('10B'!$J52:$J82) + Calibration!$C$11</f>
        <v>406.80103930786595</v>
      </c>
      <c r="C53" s="2">
        <f>'10B'!K82</f>
        <v>549.09943281152414</v>
      </c>
      <c r="D53" s="2">
        <f>'10B'!L82</f>
        <v>602.81374330627523</v>
      </c>
      <c r="E53" s="3">
        <f t="shared" si="1"/>
        <v>0.80588835631660183</v>
      </c>
      <c r="G53" s="3">
        <f>AVERAGE('9B'!$J52:$J82) + Calibration!$C$11</f>
        <v>400.43754096368713</v>
      </c>
      <c r="H53" s="3">
        <f>'9B'!K82</f>
        <v>593.6006735615033</v>
      </c>
      <c r="I53" s="3">
        <f>'9B'!L82</f>
        <v>591.71676679795803</v>
      </c>
      <c r="J53" s="3">
        <f t="shared" si="2"/>
        <v>1.0939541592661621</v>
      </c>
      <c r="L53" s="3">
        <f>AVERAGE('8B'!$J52:$J82) + Calibration!$C$11</f>
        <v>396.60217176145915</v>
      </c>
      <c r="M53" s="3">
        <f>'8B'!K82</f>
        <v>680.43233890594058</v>
      </c>
      <c r="N53" s="3">
        <f>'8B'!L82</f>
        <v>595.95003279576724</v>
      </c>
      <c r="O53" s="3">
        <f t="shared" si="3"/>
        <v>1.6074350612205064</v>
      </c>
      <c r="Q53" s="3">
        <f>AVERAGE('7B'!$J196:$J226) + Calibration!$C$11</f>
        <v>399.35118832315447</v>
      </c>
      <c r="R53" s="3">
        <f>'7B'!K226</f>
        <v>749.05351528260303</v>
      </c>
      <c r="S53" s="3">
        <f>'7B'!L226</f>
        <v>578.60584972351364</v>
      </c>
      <c r="T53" s="3">
        <f t="shared" si="4"/>
        <v>1.9804934302803345</v>
      </c>
    </row>
    <row r="54" spans="1:20" x14ac:dyDescent="0.25">
      <c r="A54" s="3">
        <f t="shared" si="5"/>
        <v>6.7499999999999929</v>
      </c>
      <c r="B54" s="3">
        <f>AVERAGE('10B'!$J53:$J83) + Calibration!$C$11</f>
        <v>406.94160189369126</v>
      </c>
      <c r="C54" s="2">
        <f>'10B'!K83</f>
        <v>549.94362569427597</v>
      </c>
      <c r="D54" s="2">
        <f>'10B'!L83</f>
        <v>601.4985231049252</v>
      </c>
      <c r="E54" s="3">
        <f t="shared" si="1"/>
        <v>0.80987327455413693</v>
      </c>
      <c r="G54" s="3">
        <f>AVERAGE('9B'!$J53:$J83) + Calibration!$C$11</f>
        <v>400.22067204468982</v>
      </c>
      <c r="H54" s="3">
        <f>'9B'!K83</f>
        <v>579.28954616741169</v>
      </c>
      <c r="I54" s="3">
        <f>'9B'!L83</f>
        <v>590.81256703765121</v>
      </c>
      <c r="J54" s="3">
        <f t="shared" si="2"/>
        <v>1.0141331682041437</v>
      </c>
      <c r="L54" s="3">
        <f>AVERAGE('8B'!$J53:$J83) + Calibration!$C$11</f>
        <v>396.819040881261</v>
      </c>
      <c r="M54" s="3">
        <f>'8B'!K83</f>
        <v>684.33174871944686</v>
      </c>
      <c r="N54" s="3">
        <f>'8B'!L83</f>
        <v>594.59375370530131</v>
      </c>
      <c r="O54" s="3">
        <f t="shared" si="3"/>
        <v>1.628290649211682</v>
      </c>
      <c r="Q54" s="3">
        <f>AVERAGE('7B'!$J197:$J227) + Calibration!$C$11</f>
        <v>399.66645127311449</v>
      </c>
      <c r="R54" s="3">
        <f>'7B'!K227</f>
        <v>840.2268169580675</v>
      </c>
      <c r="S54" s="3">
        <f>'7B'!L227</f>
        <v>579.71554120934707</v>
      </c>
      <c r="T54" s="3">
        <f t="shared" si="4"/>
        <v>2.4950560594414615</v>
      </c>
    </row>
    <row r="55" spans="1:20" x14ac:dyDescent="0.25">
      <c r="A55" s="3">
        <f t="shared" si="5"/>
        <v>6.8333333333333259</v>
      </c>
      <c r="B55" s="3">
        <f>AVERAGE('10B'!$J54:$J84) + Calibration!$C$11</f>
        <v>406.91951319187768</v>
      </c>
      <c r="C55" s="2">
        <f>'10B'!K84</f>
        <v>549.30046423396254</v>
      </c>
      <c r="D55" s="2">
        <f>'10B'!L84</f>
        <v>606.59493408392439</v>
      </c>
      <c r="E55" s="3">
        <f t="shared" si="1"/>
        <v>0.80635591014701458</v>
      </c>
      <c r="G55" s="3">
        <f>AVERAGE('9B'!$J54:$J84) + Calibration!$C$11</f>
        <v>399.95962592287003</v>
      </c>
      <c r="H55" s="3">
        <f>'9B'!K84</f>
        <v>612.6956075243495</v>
      </c>
      <c r="I55" s="3">
        <f>'9B'!L84</f>
        <v>595.25136586097585</v>
      </c>
      <c r="J55" s="3">
        <f t="shared" si="2"/>
        <v>1.2048024318546346</v>
      </c>
      <c r="L55" s="3">
        <f>AVERAGE('8B'!$J54:$J84) + Calibration!$C$11</f>
        <v>396.8531774547431</v>
      </c>
      <c r="M55" s="3">
        <f>'8B'!K84</f>
        <v>678.06058378764203</v>
      </c>
      <c r="N55" s="3">
        <f>'8B'!L84</f>
        <v>594.59375370530131</v>
      </c>
      <c r="O55" s="3">
        <f t="shared" si="3"/>
        <v>1.5925813981016499</v>
      </c>
      <c r="Q55" s="3">
        <f>AVERAGE('7B'!$J198:$J228) + Calibration!$C$11</f>
        <v>399.99175465161034</v>
      </c>
      <c r="R55" s="3">
        <f>'7B'!K228</f>
        <v>783.98718711491074</v>
      </c>
      <c r="S55" s="3">
        <f>'7B'!L228</f>
        <v>581.07186961979971</v>
      </c>
      <c r="T55" s="3">
        <f t="shared" si="4"/>
        <v>2.1747079519416808</v>
      </c>
    </row>
    <row r="56" spans="1:20" x14ac:dyDescent="0.25">
      <c r="A56" s="3">
        <f t="shared" si="5"/>
        <v>6.916666666666659</v>
      </c>
      <c r="B56" s="3">
        <f>AVERAGE('10B'!$J55:$J85) + Calibration!$C$11</f>
        <v>406.87734423540593</v>
      </c>
      <c r="C56" s="2">
        <f>'10B'!K85</f>
        <v>546.04426412059263</v>
      </c>
      <c r="D56" s="2">
        <f>'10B'!L85</f>
        <v>602.81374330627523</v>
      </c>
      <c r="E56" s="3">
        <f t="shared" si="1"/>
        <v>0.78815366469358006</v>
      </c>
      <c r="G56" s="3">
        <f>AVERAGE('9B'!$J55:$J85) + Calibration!$C$11</f>
        <v>400.11022913803583</v>
      </c>
      <c r="H56" s="3">
        <f>'9B'!K85</f>
        <v>581.66130128571024</v>
      </c>
      <c r="I56" s="3">
        <f>'9B'!L85</f>
        <v>593.73065804409828</v>
      </c>
      <c r="J56" s="3">
        <f t="shared" si="2"/>
        <v>1.0281907723494068</v>
      </c>
      <c r="L56" s="3">
        <f>AVERAGE('8B'!$J55:$J85) + Calibration!$C$11</f>
        <v>396.98370041525078</v>
      </c>
      <c r="M56" s="3">
        <f>'8B'!K85</f>
        <v>666.12121151184897</v>
      </c>
      <c r="N56" s="3">
        <f>'8B'!L85</f>
        <v>594.59375370530131</v>
      </c>
      <c r="O56" s="3">
        <f t="shared" si="3"/>
        <v>1.524225123702488</v>
      </c>
      <c r="Q56" s="3">
        <f>AVERAGE('7B'!$J199:$J229) + Calibration!$C$11</f>
        <v>399.94958589594319</v>
      </c>
      <c r="R56" s="3">
        <f>'7B'!K229</f>
        <v>714.52181383551135</v>
      </c>
      <c r="S56" s="3">
        <f>'7B'!L229</f>
        <v>581.93496528100286</v>
      </c>
      <c r="T56" s="3">
        <f t="shared" si="4"/>
        <v>1.7815387052177283</v>
      </c>
    </row>
    <row r="57" spans="1:20" x14ac:dyDescent="0.25">
      <c r="A57" s="3">
        <f t="shared" si="5"/>
        <v>6.999999999999992</v>
      </c>
      <c r="B57" s="3">
        <f>AVERAGE('10B'!$J56:$J86) + Calibration!$C$11</f>
        <v>406.84521610907933</v>
      </c>
      <c r="C57" s="2">
        <f>'10B'!K86</f>
        <v>531.73308848667807</v>
      </c>
      <c r="D57" s="2">
        <f>'10B'!L86</f>
        <v>604.1289676176242</v>
      </c>
      <c r="E57" s="3">
        <f t="shared" si="1"/>
        <v>0.7072861450939234</v>
      </c>
      <c r="G57" s="3">
        <f>AVERAGE('9B'!$J56:$J86) + Calibration!$C$11</f>
        <v>400.13030919188941</v>
      </c>
      <c r="H57" s="3">
        <f>'9B'!K86</f>
        <v>578.60613259477884</v>
      </c>
      <c r="I57" s="3">
        <f>'9B'!L86</f>
        <v>590.401546596608</v>
      </c>
      <c r="J57" s="3">
        <f t="shared" si="2"/>
        <v>1.0107745029511459</v>
      </c>
      <c r="L57" s="3">
        <f>AVERAGE('8B'!$J56:$J86) + Calibration!$C$11</f>
        <v>397.31904341906443</v>
      </c>
      <c r="M57" s="3">
        <f>'8B'!K86</f>
        <v>729.9183734272749</v>
      </c>
      <c r="N57" s="3">
        <f>'8B'!L86</f>
        <v>595.95003279576724</v>
      </c>
      <c r="O57" s="3">
        <f t="shared" si="3"/>
        <v>1.8836328420350654</v>
      </c>
      <c r="Q57" s="3">
        <f>AVERAGE('7B'!$J200:$J230) + Calibration!$C$11</f>
        <v>400.21063201776303</v>
      </c>
      <c r="R57" s="3">
        <f>'7B'!K230</f>
        <v>696.95448632804971</v>
      </c>
      <c r="S57" s="3">
        <f>'7B'!L230</f>
        <v>582.1815569956342</v>
      </c>
      <c r="T57" s="3">
        <f t="shared" si="4"/>
        <v>1.6805700409472455</v>
      </c>
    </row>
    <row r="58" spans="1:20" x14ac:dyDescent="0.25">
      <c r="A58" s="3">
        <f t="shared" si="5"/>
        <v>7.083333333333325</v>
      </c>
      <c r="B58" s="3">
        <f>AVERAGE('10B'!$J57:$J87) + Calibration!$C$11</f>
        <v>406.78095865159861</v>
      </c>
      <c r="C58" s="2">
        <f>'10B'!K87</f>
        <v>534.10489184479968</v>
      </c>
      <c r="D58" s="2">
        <f>'10B'!L87</f>
        <v>602.81374330627523</v>
      </c>
      <c r="E58" s="3">
        <f t="shared" si="1"/>
        <v>0.721082457183157</v>
      </c>
      <c r="G58" s="3">
        <f>AVERAGE('9B'!$J57:$J87) + Calibration!$C$11</f>
        <v>400.31304053338187</v>
      </c>
      <c r="H58" s="3">
        <f>'9B'!K87</f>
        <v>589.70131198782008</v>
      </c>
      <c r="I58" s="3">
        <f>'9B'!L87</f>
        <v>590.15495488197666</v>
      </c>
      <c r="J58" s="3">
        <f t="shared" si="2"/>
        <v>1.0725757264725264</v>
      </c>
      <c r="L58" s="3">
        <f>AVERAGE('8B'!$J57:$J87) + Calibration!$C$11</f>
        <v>397.632297921869</v>
      </c>
      <c r="M58" s="3">
        <f>'8B'!K87</f>
        <v>682.16093256392594</v>
      </c>
      <c r="N58" s="3">
        <f>'8B'!L87</f>
        <v>595.04583303546019</v>
      </c>
      <c r="O58" s="3">
        <f t="shared" si="3"/>
        <v>1.6113907406185821</v>
      </c>
      <c r="Q58" s="3">
        <f>AVERAGE('7B'!$J201:$J231) + Calibration!$C$11</f>
        <v>400.56806472741295</v>
      </c>
      <c r="R58" s="3">
        <f>'7B'!K231</f>
        <v>678.2615709902426</v>
      </c>
      <c r="S58" s="3">
        <f>'7B'!L231</f>
        <v>582.63363221579414</v>
      </c>
      <c r="T58" s="3">
        <f t="shared" si="4"/>
        <v>1.5726808842447868</v>
      </c>
    </row>
    <row r="59" spans="1:20" x14ac:dyDescent="0.25">
      <c r="A59" s="3">
        <f t="shared" si="5"/>
        <v>7.1666666666666581</v>
      </c>
      <c r="B59" s="3">
        <f>AVERAGE('10B'!$J58:$J88) + Calibration!$C$11</f>
        <v>406.60625848826845</v>
      </c>
      <c r="C59" s="2">
        <f>'10B'!K88</f>
        <v>523.25094774669333</v>
      </c>
      <c r="D59" s="2">
        <f>'10B'!L88</f>
        <v>601.4985231049252</v>
      </c>
      <c r="E59" s="3">
        <f t="shared" si="1"/>
        <v>0.66060195470243455</v>
      </c>
      <c r="G59" s="3">
        <f>AVERAGE('9B'!$J58:$J88) + Calibration!$C$11</f>
        <v>400.50782095137015</v>
      </c>
      <c r="H59" s="3">
        <f>'9B'!K88</f>
        <v>573.86252989852085</v>
      </c>
      <c r="I59" s="3">
        <f>'9B'!L88</f>
        <v>590.81256703765121</v>
      </c>
      <c r="J59" s="3">
        <f t="shared" si="2"/>
        <v>0.98177174044885251</v>
      </c>
      <c r="L59" s="3">
        <f>AVERAGE('8B'!$J58:$J88) + Calibration!$C$11</f>
        <v>397.73069175202727</v>
      </c>
      <c r="M59" s="3">
        <f>'8B'!K88</f>
        <v>720.39100838210004</v>
      </c>
      <c r="N59" s="3">
        <f>'8B'!L88</f>
        <v>592.62092134827697</v>
      </c>
      <c r="O59" s="3">
        <f t="shared" si="3"/>
        <v>1.8273445385799025</v>
      </c>
      <c r="Q59" s="3">
        <f>AVERAGE('7B'!$J202:$J232) + Calibration!$C$11</f>
        <v>400.82911084923273</v>
      </c>
      <c r="R59" s="3">
        <f>'7B'!K232</f>
        <v>735.34534547632802</v>
      </c>
      <c r="S59" s="3">
        <f>'7B'!L232</f>
        <v>579.51005359381952</v>
      </c>
      <c r="T59" s="3">
        <f t="shared" si="4"/>
        <v>1.8944889808465628</v>
      </c>
    </row>
    <row r="60" spans="1:20" x14ac:dyDescent="0.25">
      <c r="A60" s="3">
        <f t="shared" si="5"/>
        <v>7.2499999999999911</v>
      </c>
      <c r="B60" s="3">
        <f>AVERAGE('10B'!$J59:$J89) + Calibration!$C$11</f>
        <v>406.44360599580227</v>
      </c>
      <c r="C60" s="2">
        <f>'10B'!K89</f>
        <v>529.56232057098009</v>
      </c>
      <c r="D60" s="2">
        <f>'10B'!L89</f>
        <v>601.9095435459684</v>
      </c>
      <c r="E60" s="3">
        <f t="shared" si="1"/>
        <v>0.6972667510701881</v>
      </c>
      <c r="G60" s="3">
        <f>AVERAGE('9B'!$J59:$J89) + Calibration!$C$11</f>
        <v>400.28091120222791</v>
      </c>
      <c r="H60" s="3">
        <f>'9B'!K89</f>
        <v>582.30450696586126</v>
      </c>
      <c r="I60" s="3">
        <f>'9B'!L89</f>
        <v>589.70282623183084</v>
      </c>
      <c r="J60" s="3">
        <f t="shared" si="2"/>
        <v>1.0308668480998764</v>
      </c>
      <c r="L60" s="3">
        <f>AVERAGE('8B'!$J59:$J89) + Calibration!$C$11</f>
        <v>397.56803925956109</v>
      </c>
      <c r="M60" s="3">
        <f>'8B'!K89</f>
        <v>673.47780864132574</v>
      </c>
      <c r="N60" s="3">
        <f>'8B'!L89</f>
        <v>593.03194178932006</v>
      </c>
      <c r="O60" s="3">
        <f t="shared" si="3"/>
        <v>1.5625789235143177</v>
      </c>
      <c r="Q60" s="3">
        <f>AVERAGE('7B'!$J203:$J233) + Calibration!$C$11</f>
        <v>401.11023722571065</v>
      </c>
      <c r="R60" s="3">
        <f>'7B'!K233</f>
        <v>714.96404035303226</v>
      </c>
      <c r="S60" s="3">
        <f>'7B'!L233</f>
        <v>580.61974096965389</v>
      </c>
      <c r="T60" s="3">
        <f t="shared" si="4"/>
        <v>1.7774700001759982</v>
      </c>
    </row>
    <row r="61" spans="1:20" x14ac:dyDescent="0.25">
      <c r="A61" s="3">
        <f t="shared" si="5"/>
        <v>7.3333333333333242</v>
      </c>
      <c r="B61" s="3">
        <f>AVERAGE('10B'!$J60:$J90) + Calibration!$C$11</f>
        <v>406.46569449681124</v>
      </c>
      <c r="C61" s="2">
        <f>'10B'!K90</f>
        <v>537.3610919581696</v>
      </c>
      <c r="D61" s="2">
        <f>'10B'!L90</f>
        <v>602.81374330627523</v>
      </c>
      <c r="E61" s="3">
        <f t="shared" si="1"/>
        <v>0.74130897835350851</v>
      </c>
      <c r="G61" s="3">
        <f>AVERAGE('9B'!$J60:$J90) + Calibration!$C$11</f>
        <v>400.52990945237912</v>
      </c>
      <c r="H61" s="3">
        <f>'9B'!K90</f>
        <v>544.95887614275853</v>
      </c>
      <c r="I61" s="3">
        <f>'9B'!L90</f>
        <v>593.27853350395128</v>
      </c>
      <c r="J61" s="3">
        <f t="shared" si="2"/>
        <v>0.81795457914022673</v>
      </c>
      <c r="L61" s="3">
        <f>AVERAGE('8B'!$J60:$J90) + Calibration!$C$11</f>
        <v>397.61221646238363</v>
      </c>
      <c r="M61" s="3">
        <f>'8B'!K90</f>
        <v>668.69399805258604</v>
      </c>
      <c r="N61" s="3">
        <f>'8B'!L90</f>
        <v>595.25136586097585</v>
      </c>
      <c r="O61" s="3">
        <f t="shared" si="3"/>
        <v>1.5352362455693367</v>
      </c>
      <c r="Q61" s="3">
        <f>AVERAGE('7B'!$J204:$J234) + Calibration!$C$11</f>
        <v>401.19658318420028</v>
      </c>
      <c r="R61" s="3">
        <f>'7B'!K234</f>
        <v>684.13076151684618</v>
      </c>
      <c r="S61" s="3">
        <f>'7B'!L234</f>
        <v>579.05792905367264</v>
      </c>
      <c r="T61" s="3">
        <f t="shared" si="4"/>
        <v>1.6023607456708397</v>
      </c>
    </row>
    <row r="62" spans="1:20" x14ac:dyDescent="0.25">
      <c r="A62" s="3">
        <f t="shared" si="5"/>
        <v>7.4166666666666572</v>
      </c>
      <c r="B62" s="3">
        <f>AVERAGE('10B'!$J61:$J91) + Calibration!$C$11</f>
        <v>406.61830615913237</v>
      </c>
      <c r="C62" s="2">
        <f>'10B'!K91</f>
        <v>540.4162606491011</v>
      </c>
      <c r="D62" s="2">
        <f>'10B'!L91</f>
        <v>603.01923092180277</v>
      </c>
      <c r="E62" s="3">
        <f t="shared" si="1"/>
        <v>0.75774723078424933</v>
      </c>
      <c r="G62" s="3">
        <f>AVERAGE('9B'!$J61:$J91) + Calibration!$C$11</f>
        <v>400.40942591638469</v>
      </c>
      <c r="H62" s="3">
        <f>'9B'!K91</f>
        <v>557.34042669624944</v>
      </c>
      <c r="I62" s="3">
        <f>'9B'!L91</f>
        <v>594.38827019977271</v>
      </c>
      <c r="J62" s="3">
        <f t="shared" si="2"/>
        <v>0.88875821546329203</v>
      </c>
      <c r="L62" s="3">
        <f>AVERAGE('8B'!$J61:$J91) + Calibration!$C$11</f>
        <v>397.6985624208732</v>
      </c>
      <c r="M62" s="3">
        <f>'8B'!K91</f>
        <v>699.52727286878678</v>
      </c>
      <c r="N62" s="3">
        <f>'8B'!L91</f>
        <v>594.38827019977271</v>
      </c>
      <c r="O62" s="3">
        <f t="shared" si="3"/>
        <v>1.7093674592030825</v>
      </c>
      <c r="Q62" s="3">
        <f>AVERAGE('7B'!$J205:$J235) + Calibration!$C$11</f>
        <v>400.99176213687156</v>
      </c>
      <c r="R62" s="3">
        <f>'7B'!K235</f>
        <v>774.2186309946386</v>
      </c>
      <c r="S62" s="3">
        <f>'7B'!L235</f>
        <v>579.9621329239784</v>
      </c>
      <c r="T62" s="3">
        <f t="shared" si="4"/>
        <v>2.1137215991777545</v>
      </c>
    </row>
    <row r="63" spans="1:20" x14ac:dyDescent="0.25">
      <c r="A63" s="3">
        <f t="shared" si="5"/>
        <v>7.4999999999999902</v>
      </c>
      <c r="B63" s="3">
        <f>AVERAGE('10B'!$J62:$J92) + Calibration!$C$11</f>
        <v>406.31509128164555</v>
      </c>
      <c r="C63" s="2">
        <f>'10B'!K92</f>
        <v>537.3610919581696</v>
      </c>
      <c r="D63" s="2">
        <f>'10B'!L92</f>
        <v>603.47135546194966</v>
      </c>
      <c r="E63" s="3">
        <f t="shared" si="1"/>
        <v>0.74216189998204929</v>
      </c>
      <c r="G63" s="3">
        <f>AVERAGE('9B'!$J62:$J92) + Calibration!$C$11</f>
        <v>400.67047203820454</v>
      </c>
      <c r="H63" s="3">
        <f>'9B'!K92</f>
        <v>575.59111953652075</v>
      </c>
      <c r="I63" s="3">
        <f>'9B'!L92</f>
        <v>596.36105323681022</v>
      </c>
      <c r="J63" s="3">
        <f t="shared" si="2"/>
        <v>0.99064022879941949</v>
      </c>
      <c r="L63" s="3">
        <f>AVERAGE('8B'!$J62:$J92) + Calibration!$C$11</f>
        <v>397.96964917203354</v>
      </c>
      <c r="M63" s="3">
        <f>'8B'!K92</f>
        <v>760.75164824347576</v>
      </c>
      <c r="N63" s="3">
        <f>'8B'!L92</f>
        <v>593.93614565962582</v>
      </c>
      <c r="O63" s="3">
        <f t="shared" si="3"/>
        <v>2.0545684440592056</v>
      </c>
      <c r="Q63" s="3">
        <f>AVERAGE('7B'!$J206:$J236) + Calibration!$C$11</f>
        <v>401.11023722571065</v>
      </c>
      <c r="R63" s="3">
        <f>'7B'!K236</f>
        <v>629.61972533167477</v>
      </c>
      <c r="S63" s="3">
        <f>'7B'!L236</f>
        <v>580.82522858518155</v>
      </c>
      <c r="T63" s="3">
        <f t="shared" si="4"/>
        <v>1.294133624690073</v>
      </c>
    </row>
    <row r="64" spans="1:20" x14ac:dyDescent="0.25">
      <c r="A64" s="3">
        <f t="shared" si="5"/>
        <v>7.5833333333333233</v>
      </c>
      <c r="B64" s="3">
        <f>AVERAGE('10B'!$J63:$J93) + Calibration!$C$11</f>
        <v>406.18456832113787</v>
      </c>
      <c r="C64" s="2">
        <f>'10B'!K93</f>
        <v>540.61729207153951</v>
      </c>
      <c r="D64" s="2">
        <f>'10B'!L93</f>
        <v>601.04644377476632</v>
      </c>
      <c r="E64" s="3">
        <f t="shared" si="1"/>
        <v>0.76134216354023598</v>
      </c>
      <c r="G64" s="3">
        <f>AVERAGE('9B'!$J63:$J93) + Calibration!$C$11</f>
        <v>400.69256074001805</v>
      </c>
      <c r="H64" s="3">
        <f>'9B'!K93</f>
        <v>554.28520976549487</v>
      </c>
      <c r="I64" s="3">
        <f>'9B'!L93</f>
        <v>601.4985231049252</v>
      </c>
      <c r="J64" s="3">
        <f t="shared" si="2"/>
        <v>0.86985189655196038</v>
      </c>
      <c r="L64" s="3">
        <f>AVERAGE('8B'!$J63:$J93) + Calibration!$C$11</f>
        <v>397.99173767304239</v>
      </c>
      <c r="M64" s="3">
        <f>'8B'!K93</f>
        <v>738.60154558969805</v>
      </c>
      <c r="N64" s="3">
        <f>'8B'!L93</f>
        <v>594.38827019977271</v>
      </c>
      <c r="O64" s="3">
        <f t="shared" si="3"/>
        <v>1.9289991368750798</v>
      </c>
      <c r="Q64" s="3">
        <f>AVERAGE('7B'!$J207:$J237) + Calibration!$C$11</f>
        <v>401.19658298339584</v>
      </c>
      <c r="R64" s="3">
        <f>'7B'!K237</f>
        <v>682.60315506146151</v>
      </c>
      <c r="S64" s="3">
        <f>'7B'!L237</f>
        <v>579.05792905367264</v>
      </c>
      <c r="T64" s="3">
        <f t="shared" si="4"/>
        <v>1.5937093472727899</v>
      </c>
    </row>
    <row r="65" spans="1:20" x14ac:dyDescent="0.25">
      <c r="A65" s="3">
        <f t="shared" si="5"/>
        <v>7.6666666666666563</v>
      </c>
      <c r="B65" s="3">
        <f>AVERAGE('10B'!$J64:$J94) + Calibration!$C$11</f>
        <v>406.22874552396036</v>
      </c>
      <c r="C65" s="2">
        <f>'10B'!K94</f>
        <v>556.69721699611307</v>
      </c>
      <c r="D65" s="2">
        <f>'10B'!L94</f>
        <v>599.6901646843005</v>
      </c>
      <c r="E65" s="3">
        <f t="shared" si="1"/>
        <v>0.85215852524046443</v>
      </c>
      <c r="G65" s="3">
        <f>AVERAGE('9B'!$J64:$J94) + Calibration!$C$11</f>
        <v>400.88934940435718</v>
      </c>
      <c r="H65" s="3">
        <f>'9B'!K94</f>
        <v>588.81691121258643</v>
      </c>
      <c r="I65" s="3">
        <f>'9B'!L94</f>
        <v>598.37494448295047</v>
      </c>
      <c r="J65" s="3">
        <f t="shared" si="2"/>
        <v>1.0643031882740619</v>
      </c>
      <c r="L65" s="3">
        <f>AVERAGE('8B'!$J64:$J94) + Calibration!$C$11</f>
        <v>397.83912601072126</v>
      </c>
      <c r="M65" s="3">
        <f>'8B'!K94</f>
        <v>659.60885550494686</v>
      </c>
      <c r="N65" s="3">
        <f>'8B'!L94</f>
        <v>595.25136586097585</v>
      </c>
      <c r="O65" s="3">
        <f t="shared" si="3"/>
        <v>1.482498655405549</v>
      </c>
      <c r="Q65" s="3">
        <f>AVERAGE('7B'!$J208:$J238) + Calibration!$C$11</f>
        <v>400.87127960489994</v>
      </c>
      <c r="R65" s="3">
        <f>'7B'!K238</f>
        <v>703.2256994996776</v>
      </c>
      <c r="S65" s="3">
        <f>'7B'!L238</f>
        <v>579.71554120934707</v>
      </c>
      <c r="T65" s="3">
        <f t="shared" si="4"/>
        <v>1.7123447459566574</v>
      </c>
    </row>
    <row r="66" spans="1:20" x14ac:dyDescent="0.25">
      <c r="A66" s="3">
        <f t="shared" si="5"/>
        <v>7.7499999999999893</v>
      </c>
      <c r="B66" s="3">
        <f>AVERAGE('10B'!$J65:$J95) + Calibration!$C$11</f>
        <v>406.25083402496944</v>
      </c>
      <c r="C66" s="2">
        <f>'10B'!K95</f>
        <v>552.79780718260679</v>
      </c>
      <c r="D66" s="2">
        <f>'10B'!L95</f>
        <v>600.14224401445938</v>
      </c>
      <c r="E66" s="3">
        <f t="shared" si="1"/>
        <v>0.82994963199036698</v>
      </c>
      <c r="G66" s="3">
        <f>AVERAGE('9B'!$J65:$J95) + Calibration!$C$11</f>
        <v>401.00983294035166</v>
      </c>
      <c r="H66" s="3">
        <f>'9B'!K95</f>
        <v>592.51528960365431</v>
      </c>
      <c r="I66" s="3">
        <f>'9B'!L95</f>
        <v>598.58042798847907</v>
      </c>
      <c r="J66" s="3">
        <f t="shared" si="2"/>
        <v>1.0845661282330756</v>
      </c>
      <c r="L66" s="3">
        <f>AVERAGE('8B'!$J65:$J95) + Calibration!$C$11</f>
        <v>397.69856222006865</v>
      </c>
      <c r="M66" s="3">
        <f>'8B'!K95</f>
        <v>658.28223223217753</v>
      </c>
      <c r="N66" s="3">
        <f>'8B'!L95</f>
        <v>591.92225441348558</v>
      </c>
      <c r="O66" s="3">
        <f t="shared" si="3"/>
        <v>1.4757815625206445</v>
      </c>
      <c r="Q66" s="3">
        <f>AVERAGE('7B'!$J209:$J239) + Calibration!$C$11</f>
        <v>400.89336810590891</v>
      </c>
      <c r="R66" s="3">
        <f>'7B'!K239</f>
        <v>731.003757385124</v>
      </c>
      <c r="S66" s="3">
        <f>'7B'!L239</f>
        <v>582.3870405011628</v>
      </c>
      <c r="T66" s="3">
        <f t="shared" si="4"/>
        <v>1.8695370514665799</v>
      </c>
    </row>
    <row r="67" spans="1:20" x14ac:dyDescent="0.25">
      <c r="A67" s="3">
        <f t="shared" si="5"/>
        <v>7.8333333333333224</v>
      </c>
      <c r="B67" s="3">
        <f>AVERAGE('10B'!$J66:$J96) + Calibration!$C$11</f>
        <v>406.06810147864968</v>
      </c>
      <c r="C67" s="2">
        <f>'10B'!K96</f>
        <v>542.14485430708646</v>
      </c>
      <c r="D67" s="2">
        <f>'10B'!L96</f>
        <v>598.82701970311052</v>
      </c>
      <c r="E67" s="3">
        <f t="shared" si="1"/>
        <v>0.77065290738500314</v>
      </c>
      <c r="G67" s="3">
        <f>AVERAGE('9B'!$J66:$J96) + Calibration!$C$11</f>
        <v>401.19457373302231</v>
      </c>
      <c r="H67" s="3">
        <f>'9B'!K96</f>
        <v>569.92296043235569</v>
      </c>
      <c r="I67" s="3">
        <f>'9B'!L96</f>
        <v>597.05972017160161</v>
      </c>
      <c r="J67" s="3">
        <f t="shared" si="2"/>
        <v>0.95557116895758987</v>
      </c>
      <c r="L67" s="3">
        <f>AVERAGE('8B'!$J66:$J96) + Calibration!$C$11</f>
        <v>397.87326258420336</v>
      </c>
      <c r="M67" s="3">
        <f>'8B'!K96</f>
        <v>787.68556148599328</v>
      </c>
      <c r="N67" s="3">
        <f>'8B'!L96</f>
        <v>592.37432963364563</v>
      </c>
      <c r="O67" s="3">
        <f t="shared" si="3"/>
        <v>2.2076510148786985</v>
      </c>
      <c r="Q67" s="3">
        <f>AVERAGE('7B'!$J210:$J240) + Calibration!$C$11</f>
        <v>400.72067618892953</v>
      </c>
      <c r="R67" s="3">
        <f>'7B'!K240</f>
        <v>759.46528110301142</v>
      </c>
      <c r="S67" s="3">
        <f>'7B'!L240</f>
        <v>583.04465265683734</v>
      </c>
      <c r="T67" s="3">
        <f t="shared" si="4"/>
        <v>2.0317031898482103</v>
      </c>
    </row>
    <row r="68" spans="1:20" x14ac:dyDescent="0.25">
      <c r="A68" s="3">
        <f t="shared" si="5"/>
        <v>7.9166666666666554</v>
      </c>
      <c r="B68" s="3">
        <f>AVERAGE('10B'!$J67:$J97) + Calibration!$C$11</f>
        <v>406.1986244391573</v>
      </c>
      <c r="C68" s="2">
        <f>'10B'!K97</f>
        <v>539.33087669125212</v>
      </c>
      <c r="D68" s="2">
        <f>'10B'!L97</f>
        <v>600.38883572909072</v>
      </c>
      <c r="E68" s="3">
        <f t="shared" ref="E68:E92" si="6">(C68-B68)/(7*35314.6667/1400)</f>
        <v>0.75397711315278981</v>
      </c>
      <c r="G68" s="3">
        <f>AVERAGE('9B'!$J67:$J97) + Calibration!$C$11</f>
        <v>401.25883119050292</v>
      </c>
      <c r="H68" s="3">
        <f>'9B'!K97</f>
        <v>570.80736120758922</v>
      </c>
      <c r="I68" s="3">
        <f>'9B'!L97</f>
        <v>595.95003279576724</v>
      </c>
      <c r="J68" s="3">
        <f t="shared" ref="J68:J92" si="7">(H68-G68)/(7*35314.6667/1400)</f>
        <v>0.96021594346286887</v>
      </c>
      <c r="L68" s="3">
        <f>AVERAGE('8B'!$J67:$J97) + Calibration!$C$11</f>
        <v>397.67647371905963</v>
      </c>
      <c r="M68" s="3">
        <f>'8B'!K97</f>
        <v>723.40601742037279</v>
      </c>
      <c r="N68" s="3">
        <f>'8B'!L97</f>
        <v>592.82645417379251</v>
      </c>
      <c r="O68" s="3">
        <f t="shared" ref="O68:O92" si="8">(M68-L68)/(7*35314.6667/1400)</f>
        <v>1.8447267050169449</v>
      </c>
      <c r="Q68" s="3">
        <f>AVERAGE('7B'!$J211:$J241) + Calibration!$C$11</f>
        <v>400.59216147477275</v>
      </c>
      <c r="R68" s="3">
        <f>'7B'!K241</f>
        <v>762.07827151624497</v>
      </c>
      <c r="S68" s="3">
        <f>'7B'!L241</f>
        <v>580.61974096965389</v>
      </c>
      <c r="T68" s="3">
        <f t="shared" ref="T68:T92" si="9">(R68-Q68)/(7*35314.6667/1400)</f>
        <v>2.0472293458823563</v>
      </c>
    </row>
    <row r="69" spans="1:20" x14ac:dyDescent="0.25">
      <c r="A69" s="3">
        <f t="shared" ref="A69:A92" si="10">1/12+A68</f>
        <v>7.9999999999999885</v>
      </c>
      <c r="B69" s="3">
        <f>AVERAGE('10B'!$J68:$J98) + Calibration!$C$11</f>
        <v>405.86328143534365</v>
      </c>
      <c r="C69" s="2">
        <f>'10B'!K98</f>
        <v>536.91886544064869</v>
      </c>
      <c r="D69" s="2">
        <f>'10B'!L98</f>
        <v>600.14224401445938</v>
      </c>
      <c r="E69" s="3">
        <f t="shared" si="6"/>
        <v>0.74221617391226868</v>
      </c>
      <c r="G69" s="3">
        <f>AVERAGE('9B'!$J68:$J98) + Calibration!$C$11</f>
        <v>401.15039673100438</v>
      </c>
      <c r="H69" s="3">
        <f>'9B'!K98</f>
        <v>598.14324081533755</v>
      </c>
      <c r="I69" s="3">
        <f>'9B'!L98</f>
        <v>592.82645417379251</v>
      </c>
      <c r="J69" s="3">
        <f t="shared" si="7"/>
        <v>1.115643229810424</v>
      </c>
      <c r="L69" s="3">
        <f>AVERAGE('8B'!$J68:$J98) + Calibration!$C$11</f>
        <v>397.5800871312295</v>
      </c>
      <c r="M69" s="3">
        <f>'8B'!K98</f>
        <v>657.63902655202651</v>
      </c>
      <c r="N69" s="3">
        <f>'8B'!L98</f>
        <v>590.81256703765121</v>
      </c>
      <c r="O69" s="3">
        <f t="shared" si="8"/>
        <v>1.4728098193875747</v>
      </c>
      <c r="Q69" s="3">
        <f>AVERAGE('7B'!$J212:$J242) + Calibration!$C$11</f>
        <v>400.73272526542547</v>
      </c>
      <c r="R69" s="3">
        <f>'7B'!K242</f>
        <v>806.5794680463863</v>
      </c>
      <c r="S69" s="3">
        <f>'7B'!L242</f>
        <v>581.07186961979971</v>
      </c>
      <c r="T69" s="3">
        <f t="shared" si="9"/>
        <v>2.2984599924368578</v>
      </c>
    </row>
    <row r="70" spans="1:20" x14ac:dyDescent="0.25">
      <c r="A70" s="3">
        <f t="shared" si="10"/>
        <v>8.0833333333333215</v>
      </c>
      <c r="B70" s="3">
        <f>AVERAGE('10B'!$J69:$J99) + Calibration!$C$11</f>
        <v>405.76488760518549</v>
      </c>
      <c r="C70" s="2">
        <f>'10B'!K99</f>
        <v>525.42171968237665</v>
      </c>
      <c r="D70" s="2">
        <f>'10B'!L99</f>
        <v>601.25193139029386</v>
      </c>
      <c r="E70" s="3">
        <f t="shared" si="6"/>
        <v>0.6776608319352545</v>
      </c>
      <c r="G70" s="3">
        <f>AVERAGE('9B'!$J69:$J99) + Calibration!$C$11</f>
        <v>400.92147873551124</v>
      </c>
      <c r="H70" s="3">
        <f>'9B'!K99</f>
        <v>606.42444661252989</v>
      </c>
      <c r="I70" s="3">
        <f>'9B'!L99</f>
        <v>595.95003279576724</v>
      </c>
      <c r="J70" s="3">
        <f t="shared" si="7"/>
        <v>1.1638392038230316</v>
      </c>
      <c r="L70" s="3">
        <f>AVERAGE('8B'!$J69:$J99) + Calibration!$C$11</f>
        <v>398.08812205202247</v>
      </c>
      <c r="M70" s="3">
        <f>'8B'!K99</f>
        <v>652.85526420310975</v>
      </c>
      <c r="N70" s="3">
        <f>'8B'!L99</f>
        <v>595.70344108113579</v>
      </c>
      <c r="O70" s="3">
        <f t="shared" si="8"/>
        <v>1.4428404170728717</v>
      </c>
      <c r="Q70" s="3">
        <f>AVERAGE('7B'!$J213:$J243) + Calibration!$C$11</f>
        <v>400.60220230491791</v>
      </c>
      <c r="R70" s="3">
        <f>'7B'!K243</f>
        <v>833.473173396422</v>
      </c>
      <c r="S70" s="3">
        <f>'7B'!L243</f>
        <v>581.07186961979971</v>
      </c>
      <c r="T70" s="3">
        <f t="shared" si="9"/>
        <v>2.4515081779973533</v>
      </c>
    </row>
    <row r="71" spans="1:20" x14ac:dyDescent="0.25">
      <c r="A71" s="3">
        <f t="shared" si="10"/>
        <v>8.1666666666666554</v>
      </c>
      <c r="B71" s="3">
        <f>AVERAGE('10B'!$J70:$J100) + Calibration!$C$11</f>
        <v>405.61428418921514</v>
      </c>
      <c r="C71" s="2">
        <f>'10B'!K100</f>
        <v>530.64770452882897</v>
      </c>
      <c r="D71" s="2">
        <f>'10B'!L100</f>
        <v>600.59431923461932</v>
      </c>
      <c r="E71" s="3">
        <f t="shared" si="6"/>
        <v>0.70811043695685683</v>
      </c>
      <c r="G71" s="3">
        <f>AVERAGE('9B'!$J70:$J100) + Calibration!$C$11</f>
        <v>400.78091614968594</v>
      </c>
      <c r="H71" s="3">
        <f>'9B'!K100</f>
        <v>578.40514539217804</v>
      </c>
      <c r="I71" s="3">
        <f>'9B'!L100</f>
        <v>594.38827019977271</v>
      </c>
      <c r="J71" s="3">
        <f t="shared" si="7"/>
        <v>1.0059516107084883</v>
      </c>
      <c r="L71" s="3">
        <f>AVERAGE('8B'!$J70:$J100) + Calibration!$C$11</f>
        <v>398.30499117182433</v>
      </c>
      <c r="M71" s="3">
        <f>'8B'!K100</f>
        <v>665.03582755399998</v>
      </c>
      <c r="N71" s="3">
        <f>'8B'!L100</f>
        <v>593.48406632946694</v>
      </c>
      <c r="O71" s="3">
        <f t="shared" si="8"/>
        <v>1.5105952359571646</v>
      </c>
      <c r="Q71" s="3">
        <f>AVERAGE('7B'!$J214:$J244) + Calibration!$C$11</f>
        <v>400.57007297376396</v>
      </c>
      <c r="R71" s="3">
        <f>'7B'!K244</f>
        <v>647.87047043175448</v>
      </c>
      <c r="S71" s="3">
        <f>'7B'!L244</f>
        <v>578.85244143814498</v>
      </c>
      <c r="T71" s="3">
        <f t="shared" si="9"/>
        <v>1.4005534842439302</v>
      </c>
    </row>
    <row r="72" spans="1:20" x14ac:dyDescent="0.25">
      <c r="A72" s="3">
        <f t="shared" si="10"/>
        <v>8.2499999999999893</v>
      </c>
      <c r="B72" s="3">
        <f>AVERAGE('10B'!$J71:$J101) + Calibration!$C$11</f>
        <v>405.41950377122686</v>
      </c>
      <c r="C72" s="2">
        <f>'10B'!K101</f>
        <v>526.50710364022552</v>
      </c>
      <c r="D72" s="2">
        <f>'10B'!L101</f>
        <v>599.27914835325635</v>
      </c>
      <c r="E72" s="3">
        <f t="shared" si="6"/>
        <v>0.68576379835406265</v>
      </c>
      <c r="G72" s="3">
        <f>AVERAGE('9B'!$J71:$J101) + Calibration!$C$11</f>
        <v>400.68452956185587</v>
      </c>
      <c r="H72" s="3">
        <f>'9B'!K101</f>
        <v>544.95887614275853</v>
      </c>
      <c r="I72" s="3">
        <f>'9B'!L101</f>
        <v>593.03194178932006</v>
      </c>
      <c r="J72" s="3">
        <f t="shared" si="7"/>
        <v>0.81707890835567565</v>
      </c>
      <c r="L72" s="3">
        <f>AVERAGE('8B'!$J71:$J101) + Calibration!$C$11</f>
        <v>398.2929433001558</v>
      </c>
      <c r="M72" s="3">
        <f>'8B'!K101</f>
        <v>654.82504893619216</v>
      </c>
      <c r="N72" s="3">
        <f>'8B'!L101</f>
        <v>590.81256703765121</v>
      </c>
      <c r="O72" s="3">
        <f t="shared" si="8"/>
        <v>1.4528360571277108</v>
      </c>
      <c r="Q72" s="3">
        <f>AVERAGE('7B'!$J215:$J245) + Calibration!$C$11</f>
        <v>400.47368759076113</v>
      </c>
      <c r="R72" s="3">
        <f>'7B'!K245</f>
        <v>757.93767062764152</v>
      </c>
      <c r="S72" s="3">
        <f>'7B'!L245</f>
        <v>582.1815569956342</v>
      </c>
      <c r="T72" s="3">
        <f t="shared" si="9"/>
        <v>2.0244505551959824</v>
      </c>
    </row>
    <row r="73" spans="1:20" x14ac:dyDescent="0.25">
      <c r="A73" s="3">
        <f t="shared" si="10"/>
        <v>8.3333333333333233</v>
      </c>
      <c r="B73" s="3">
        <f>AVERAGE('10B'!$J72:$J102) + Calibration!$C$11</f>
        <v>405.44159227223582</v>
      </c>
      <c r="C73" s="2">
        <f>'10B'!K102</f>
        <v>530.84868771144443</v>
      </c>
      <c r="D73" s="2">
        <f>'10B'!L102</f>
        <v>603.01923092180277</v>
      </c>
      <c r="E73" s="3">
        <f t="shared" si="6"/>
        <v>0.71022669705223973</v>
      </c>
      <c r="G73" s="3">
        <f>AVERAGE('9B'!$J72:$J102) + Calibration!$C$11</f>
        <v>400.83714122417695</v>
      </c>
      <c r="H73" s="3">
        <f>'9B'!K102</f>
        <v>556.05401131596193</v>
      </c>
      <c r="I73" s="3">
        <f>'9B'!L102</f>
        <v>591.26464225781103</v>
      </c>
      <c r="J73" s="3">
        <f t="shared" si="7"/>
        <v>0.87905046031078626</v>
      </c>
      <c r="L73" s="3">
        <f>AVERAGE('8B'!$J72:$J102) + Calibration!$C$11</f>
        <v>398.49977279463997</v>
      </c>
      <c r="M73" s="3">
        <f>'8B'!K102</f>
        <v>668.29197942754695</v>
      </c>
      <c r="N73" s="3">
        <f>'8B'!L102</f>
        <v>591.05915875228243</v>
      </c>
      <c r="O73" s="3">
        <f t="shared" si="8"/>
        <v>1.5279329063179687</v>
      </c>
      <c r="Q73" s="3">
        <f>AVERAGE('7B'!$J216:$J246) + Calibration!$C$11</f>
        <v>400.10420680863814</v>
      </c>
      <c r="R73" s="3">
        <f>'7B'!K246</f>
        <v>781.17320949907639</v>
      </c>
      <c r="S73" s="3">
        <f>'7B'!L246</f>
        <v>581.93496528100286</v>
      </c>
      <c r="T73" s="3">
        <f t="shared" si="9"/>
        <v>2.1581344993435163</v>
      </c>
    </row>
    <row r="74" spans="1:20" x14ac:dyDescent="0.25">
      <c r="A74" s="3">
        <f t="shared" si="10"/>
        <v>8.4166666666666572</v>
      </c>
      <c r="B74" s="3">
        <f>AVERAGE('10B'!$J73:$J103) + Calibration!$C$11</f>
        <v>405.21267427674263</v>
      </c>
      <c r="C74" s="2">
        <f>'10B'!K103</f>
        <v>524.57752679962482</v>
      </c>
      <c r="D74" s="2">
        <f>'10B'!L103</f>
        <v>601.70405593044075</v>
      </c>
      <c r="E74" s="3">
        <f t="shared" si="6"/>
        <v>0.67600724388477484</v>
      </c>
      <c r="G74" s="3">
        <f>AVERAGE('9B'!$J73:$J103) + Calibration!$C$11</f>
        <v>400.77288396750089</v>
      </c>
      <c r="H74" s="3">
        <f>'9B'!K103</f>
        <v>582.94771666599763</v>
      </c>
      <c r="I74" s="3">
        <f>'9B'!L103</f>
        <v>595.25136586097585</v>
      </c>
      <c r="J74" s="3">
        <f t="shared" si="7"/>
        <v>1.031723358717112</v>
      </c>
      <c r="L74" s="3">
        <f>AVERAGE('8B'!$J73:$J103) + Calibration!$C$11</f>
        <v>398.67246471161928</v>
      </c>
      <c r="M74" s="3">
        <f>'8B'!K103</f>
        <v>633.11712054012719</v>
      </c>
      <c r="N74" s="3">
        <f>'8B'!L103</f>
        <v>595.04583303546019</v>
      </c>
      <c r="O74" s="3">
        <f t="shared" si="8"/>
        <v>1.3277466714899386</v>
      </c>
      <c r="Q74" s="3">
        <f>AVERAGE('7B'!$J217:$J247) + Calibration!$C$11</f>
        <v>399.94155431617196</v>
      </c>
      <c r="R74" s="3">
        <f>'7B'!K247</f>
        <v>789.21312372154011</v>
      </c>
      <c r="S74" s="3">
        <f>'7B'!L247</f>
        <v>585.05854390297759</v>
      </c>
      <c r="T74" s="3">
        <f t="shared" si="9"/>
        <v>2.2045886640372463</v>
      </c>
    </row>
    <row r="75" spans="1:20" x14ac:dyDescent="0.25">
      <c r="A75" s="3">
        <f t="shared" si="10"/>
        <v>8.4999999999999911</v>
      </c>
      <c r="B75" s="3">
        <f>AVERAGE('10B'!$J74:$J104) + Calibration!$C$11</f>
        <v>405.3532380673953</v>
      </c>
      <c r="C75" s="2">
        <f>'10B'!K104</f>
        <v>535.8334814827997</v>
      </c>
      <c r="D75" s="2">
        <f>'10B'!L104</f>
        <v>599.93675639893183</v>
      </c>
      <c r="E75" s="3">
        <f t="shared" si="6"/>
        <v>0.73895780766581265</v>
      </c>
      <c r="G75" s="3">
        <f>AVERAGE('9B'!$J74:$J104) + Calibration!$C$11</f>
        <v>400.97971346198494</v>
      </c>
      <c r="H75" s="3">
        <f>'9B'!K104</f>
        <v>581.66130128571024</v>
      </c>
      <c r="I75" s="3">
        <f>'9B'!L104</f>
        <v>596.81312845697028</v>
      </c>
      <c r="J75" s="3">
        <f t="shared" si="7"/>
        <v>1.0232665615033274</v>
      </c>
      <c r="L75" s="3">
        <f>AVERAGE('8B'!$J74:$J104) + Calibration!$C$11</f>
        <v>398.89937446076158</v>
      </c>
      <c r="M75" s="3">
        <f>'8B'!K104</f>
        <v>624.19275730260688</v>
      </c>
      <c r="N75" s="3">
        <f>'8B'!L104</f>
        <v>593.03194178932006</v>
      </c>
      <c r="O75" s="3">
        <f t="shared" si="8"/>
        <v>1.2759196328014348</v>
      </c>
      <c r="Q75" s="3">
        <f>AVERAGE('7B'!$J218:$J248) + Calibration!$C$11</f>
        <v>399.88733768883628</v>
      </c>
      <c r="R75" s="3">
        <f>'7B'!K248</f>
        <v>776.83162140787226</v>
      </c>
      <c r="S75" s="3">
        <f>'7B'!L248</f>
        <v>587.48345148016199</v>
      </c>
      <c r="T75" s="3">
        <f t="shared" si="9"/>
        <v>2.13477469245964</v>
      </c>
    </row>
    <row r="76" spans="1:20" x14ac:dyDescent="0.25">
      <c r="A76" s="3">
        <f t="shared" si="10"/>
        <v>8.583333333333325</v>
      </c>
      <c r="B76" s="3">
        <f>AVERAGE('10B'!$J75:$J105) + Calibration!$C$11</f>
        <v>405.49581010439874</v>
      </c>
      <c r="C76" s="2">
        <f>'10B'!K105</f>
        <v>533.46168214466331</v>
      </c>
      <c r="D76" s="2">
        <f>'10B'!L105</f>
        <v>602.36166808611529</v>
      </c>
      <c r="E76" s="3">
        <f t="shared" si="6"/>
        <v>0.72471799395611769</v>
      </c>
      <c r="G76" s="3">
        <f>AVERAGE('9B'!$J75:$J105) + Calibration!$C$11</f>
        <v>401.12027725263766</v>
      </c>
      <c r="H76" s="3">
        <f>'9B'!K105</f>
        <v>666.12121151184897</v>
      </c>
      <c r="I76" s="3">
        <f>'9B'!L105</f>
        <v>598.82701970311052</v>
      </c>
      <c r="J76" s="3">
        <f t="shared" si="7"/>
        <v>1.5007981613441719</v>
      </c>
      <c r="L76" s="3">
        <f>AVERAGE('8B'!$J75:$J105) + Calibration!$C$11</f>
        <v>399.06202695322776</v>
      </c>
      <c r="M76" s="3">
        <f>'8B'!K105</f>
        <v>617.47936987326625</v>
      </c>
      <c r="N76" s="3">
        <f>'8B'!L105</f>
        <v>591.51123397244248</v>
      </c>
      <c r="O76" s="3">
        <f t="shared" si="8"/>
        <v>1.2369780792524849</v>
      </c>
      <c r="Q76" s="3">
        <f>AVERAGE('7B'!$J219:$J249) + Calibration!$C$11</f>
        <v>399.52990618401367</v>
      </c>
      <c r="R76" s="3">
        <f>'7B'!K249</f>
        <v>788.12778800351418</v>
      </c>
      <c r="S76" s="3">
        <f>'7B'!L249</f>
        <v>586.37376410432751</v>
      </c>
      <c r="T76" s="3">
        <f t="shared" si="9"/>
        <v>2.2007733224309347</v>
      </c>
    </row>
    <row r="77" spans="1:20" x14ac:dyDescent="0.25">
      <c r="A77" s="3">
        <f t="shared" si="10"/>
        <v>8.666666666666659</v>
      </c>
      <c r="B77" s="3">
        <f>AVERAGE('10B'!$J76:$J106) + Calibration!$C$11</f>
        <v>405.27894118540149</v>
      </c>
      <c r="C77" s="2">
        <f>'10B'!K106</f>
        <v>533.66271356710172</v>
      </c>
      <c r="D77" s="2">
        <f>'10B'!L106</f>
        <v>602.15613526059963</v>
      </c>
      <c r="E77" s="3">
        <f t="shared" si="6"/>
        <v>0.72708471792939344</v>
      </c>
      <c r="G77" s="3">
        <f>AVERAGE('9B'!$J76:$J106) + Calibration!$C$11</f>
        <v>401.24076078863209</v>
      </c>
      <c r="H77" s="3">
        <f>'9B'!K106</f>
        <v>627.89113569367464</v>
      </c>
      <c r="I77" s="3">
        <f>'9B'!L106</f>
        <v>598.37494448295047</v>
      </c>
      <c r="J77" s="3">
        <f t="shared" si="7"/>
        <v>1.2836047800221346</v>
      </c>
      <c r="L77" s="3">
        <f>AVERAGE('8B'!$J76:$J106) + Calibration!$C$11</f>
        <v>399.14837271091289</v>
      </c>
      <c r="M77" s="3">
        <f>'8B'!K106</f>
        <v>656.11146431647967</v>
      </c>
      <c r="N77" s="3">
        <f>'8B'!L106</f>
        <v>590.81256703765121</v>
      </c>
      <c r="O77" s="3">
        <f t="shared" si="8"/>
        <v>1.4552768898456954</v>
      </c>
      <c r="Q77" s="3">
        <f>AVERAGE('7B'!$J220:$J250) + Calibration!$C$11</f>
        <v>399.73472622731975</v>
      </c>
      <c r="R77" s="3">
        <f>'7B'!K250</f>
        <v>670.46279558306787</v>
      </c>
      <c r="S77" s="3">
        <f>'7B'!L250</f>
        <v>584.40093174730305</v>
      </c>
      <c r="T77" s="3">
        <f t="shared" si="9"/>
        <v>1.5332330425519667</v>
      </c>
    </row>
    <row r="78" spans="1:20" x14ac:dyDescent="0.25">
      <c r="A78" s="3">
        <f t="shared" si="10"/>
        <v>8.7499999999999929</v>
      </c>
      <c r="B78" s="3">
        <f>AVERAGE('10B'!$J77:$J107) + Calibration!$C$11</f>
        <v>405.11629009856722</v>
      </c>
      <c r="C78" s="2">
        <f>'10B'!K107</f>
        <v>534.34608291989684</v>
      </c>
      <c r="D78" s="2">
        <f>'10B'!L107</f>
        <v>599.93675639893183</v>
      </c>
      <c r="E78" s="3">
        <f t="shared" si="6"/>
        <v>0.73187604413284535</v>
      </c>
      <c r="G78" s="3">
        <f>AVERAGE('9B'!$J77:$J107) + Calibration!$C$11</f>
        <v>401.09015757346634</v>
      </c>
      <c r="H78" s="3">
        <f>'9B'!K107</f>
        <v>577.52074863692974</v>
      </c>
      <c r="I78" s="3">
        <f>'9B'!L107</f>
        <v>594.59375370530131</v>
      </c>
      <c r="J78" s="3">
        <f t="shared" si="7"/>
        <v>0.99919159686399295</v>
      </c>
      <c r="L78" s="3">
        <f>AVERAGE('8B'!$J77:$J107) + Calibration!$C$11</f>
        <v>399.35319395904617</v>
      </c>
      <c r="M78" s="3">
        <f>'8B'!K107</f>
        <v>742.09893677816524</v>
      </c>
      <c r="N78" s="3">
        <f>'8B'!L107</f>
        <v>591.92225441348558</v>
      </c>
      <c r="O78" s="3">
        <f t="shared" si="8"/>
        <v>1.9410957250751515</v>
      </c>
      <c r="Q78" s="3">
        <f>AVERAGE('7B'!$J221:$J251) + Calibration!$C$11</f>
        <v>399.75480648197788</v>
      </c>
      <c r="R78" s="3">
        <f>'7B'!K251</f>
        <v>729.27516372713865</v>
      </c>
      <c r="S78" s="3">
        <f>'7B'!L251</f>
        <v>586.37376410432751</v>
      </c>
      <c r="T78" s="3">
        <f t="shared" si="9"/>
        <v>1.8661954821460101</v>
      </c>
    </row>
    <row r="79" spans="1:20" x14ac:dyDescent="0.25">
      <c r="A79" s="3">
        <f t="shared" si="10"/>
        <v>8.8333333333333268</v>
      </c>
      <c r="B79" s="3">
        <f>AVERAGE('10B'!$J78:$J108) + Calibration!$C$11</f>
        <v>405.26890176088835</v>
      </c>
      <c r="C79" s="2">
        <f>'10B'!K108</f>
        <v>541.26045353185293</v>
      </c>
      <c r="D79" s="2">
        <f>'10B'!L108</f>
        <v>601.9095435459684</v>
      </c>
      <c r="E79" s="3">
        <f t="shared" si="6"/>
        <v>0.77017038232992618</v>
      </c>
      <c r="G79" s="3">
        <f>AVERAGE('9B'!$J78:$J108) + Calibration!$C$11</f>
        <v>401.23072136411889</v>
      </c>
      <c r="H79" s="3">
        <f>'9B'!K108</f>
        <v>582.94771666599763</v>
      </c>
      <c r="I79" s="3">
        <f>'9B'!L108</f>
        <v>595.95003279576724</v>
      </c>
      <c r="J79" s="3">
        <f t="shared" si="7"/>
        <v>1.0291304564507116</v>
      </c>
      <c r="L79" s="3">
        <f>AVERAGE('8B'!$J78:$J108) + Calibration!$C$11</f>
        <v>399.45158899403162</v>
      </c>
      <c r="M79" s="3">
        <f>'8B'!K108</f>
        <v>693.0149208818699</v>
      </c>
      <c r="N79" s="3">
        <f>'8B'!L108</f>
        <v>592.16884612811691</v>
      </c>
      <c r="O79" s="3">
        <f t="shared" si="8"/>
        <v>1.6625575678325077</v>
      </c>
      <c r="Q79" s="3">
        <f>AVERAGE('7B'!$J222:$J252) + Calibration!$C$11</f>
        <v>399.47167165834452</v>
      </c>
      <c r="R79" s="3">
        <f>'7B'!K252</f>
        <v>816.99127808663252</v>
      </c>
      <c r="S79" s="3">
        <f>'7B'!L252</f>
        <v>584.40093174730305</v>
      </c>
      <c r="T79" s="3">
        <f t="shared" si="9"/>
        <v>2.364567730315223</v>
      </c>
    </row>
    <row r="80" spans="1:20" x14ac:dyDescent="0.25">
      <c r="A80" s="3">
        <f t="shared" si="10"/>
        <v>8.9166666666666607</v>
      </c>
      <c r="B80" s="3">
        <f>AVERAGE('10B'!$J79:$J109) + Calibration!$C$11</f>
        <v>405.40946434671372</v>
      </c>
      <c r="C80" s="2">
        <f>'10B'!K109</f>
        <v>539.97408237140326</v>
      </c>
      <c r="D80" s="2">
        <f>'10B'!L109</f>
        <v>603.01923092180277</v>
      </c>
      <c r="E80" s="3">
        <f t="shared" si="6"/>
        <v>0.76208912952696517</v>
      </c>
      <c r="G80" s="3">
        <f>AVERAGE('9B'!$J79:$J109) + Calibration!$C$11</f>
        <v>401.27489836613688</v>
      </c>
      <c r="H80" s="3">
        <f>'9B'!K109</f>
        <v>577.11873001189065</v>
      </c>
      <c r="I80" s="3">
        <f>'9B'!L109</f>
        <v>593.93614565962582</v>
      </c>
      <c r="J80" s="3">
        <f t="shared" si="7"/>
        <v>0.99586856157843195</v>
      </c>
      <c r="L80" s="3">
        <f>AVERAGE('8B'!$J79:$J109) + Calibration!$C$11</f>
        <v>399.33110666286444</v>
      </c>
      <c r="M80" s="3">
        <f>'8B'!K109</f>
        <v>706.28086819060923</v>
      </c>
      <c r="N80" s="3">
        <f>'8B'!L109</f>
        <v>588.18217184493915</v>
      </c>
      <c r="O80" s="3">
        <f t="shared" si="8"/>
        <v>1.7383698627842055</v>
      </c>
      <c r="Q80" s="3">
        <f>AVERAGE('7B'!$J223:$J253) + Calibration!$C$11</f>
        <v>399.28693186969667</v>
      </c>
      <c r="R80" s="3">
        <f>'7B'!K253</f>
        <v>783.98718711491074</v>
      </c>
      <c r="S80" s="3">
        <f>'7B'!L253</f>
        <v>586.16823127881196</v>
      </c>
      <c r="T80" s="3">
        <f t="shared" si="9"/>
        <v>2.178699623662109</v>
      </c>
    </row>
    <row r="81" spans="1:20" x14ac:dyDescent="0.25">
      <c r="A81" s="3">
        <f t="shared" si="10"/>
        <v>8.9999999999999947</v>
      </c>
      <c r="B81" s="3">
        <f>AVERAGE('10B'!$J80:$J110) + Calibration!$C$11</f>
        <v>405.12833797023575</v>
      </c>
      <c r="C81" s="2">
        <f>'10B'!K110</f>
        <v>540.61729207153951</v>
      </c>
      <c r="D81" s="2">
        <f>'10B'!L110</f>
        <v>603.71794717658099</v>
      </c>
      <c r="E81" s="3">
        <f t="shared" si="6"/>
        <v>0.76732398610633779</v>
      </c>
      <c r="G81" s="3">
        <f>AVERAGE('9B'!$J80:$J110) + Calibration!$C$11</f>
        <v>401.6544195767957</v>
      </c>
      <c r="H81" s="3">
        <f>'9B'!K110</f>
        <v>587.53049181231381</v>
      </c>
      <c r="I81" s="3">
        <f>'9B'!L110</f>
        <v>594.59375370530131</v>
      </c>
      <c r="J81" s="3">
        <f t="shared" si="7"/>
        <v>1.0526848451638826</v>
      </c>
      <c r="L81" s="3">
        <f>AVERAGE('8B'!$J80:$J110) + Calibration!$C$11</f>
        <v>399.23271283270634</v>
      </c>
      <c r="M81" s="3">
        <f>'8B'!K110</f>
        <v>723.00400281531904</v>
      </c>
      <c r="N81" s="3">
        <f>'8B'!L110</f>
        <v>591.26464225781103</v>
      </c>
      <c r="O81" s="3">
        <f t="shared" si="8"/>
        <v>1.8336363909820657</v>
      </c>
      <c r="Q81" s="3">
        <f>AVERAGE('7B'!$J224:$J254) + Calibration!$C$11</f>
        <v>399.25480374337002</v>
      </c>
      <c r="R81" s="3">
        <f>'7B'!K254</f>
        <v>736.02875904896098</v>
      </c>
      <c r="S81" s="3">
        <f>'7B'!L254</f>
        <v>585.51066844312447</v>
      </c>
      <c r="T81" s="3">
        <f t="shared" si="9"/>
        <v>1.9072752868744527</v>
      </c>
    </row>
    <row r="82" spans="1:20" x14ac:dyDescent="0.25">
      <c r="A82" s="3">
        <f t="shared" si="10"/>
        <v>9.0833333333333286</v>
      </c>
      <c r="B82" s="3">
        <f>AVERAGE('10B'!$J81:$J111) + Calibration!$C$11</f>
        <v>405.21468392872544</v>
      </c>
      <c r="C82" s="2">
        <f>'10B'!K111</f>
        <v>534.34608291989684</v>
      </c>
      <c r="D82" s="2">
        <f>'10B'!L111</f>
        <v>604.1289676176242</v>
      </c>
      <c r="E82" s="3">
        <f t="shared" si="6"/>
        <v>0.73131880353366829</v>
      </c>
      <c r="G82" s="3">
        <f>AVERAGE('9B'!$J81:$J111) + Calibration!$C$11</f>
        <v>401.89337699680198</v>
      </c>
      <c r="H82" s="3">
        <f>'9B'!K111</f>
        <v>579.28954616741169</v>
      </c>
      <c r="I82" s="3">
        <f>'9B'!L111</f>
        <v>593.73065804409828</v>
      </c>
      <c r="J82" s="3">
        <f t="shared" si="7"/>
        <v>1.0046600222938515</v>
      </c>
      <c r="L82" s="3">
        <f>AVERAGE('8B'!$J81:$J111) + Calibration!$C$11</f>
        <v>399.04797324486304</v>
      </c>
      <c r="M82" s="3">
        <f>'8B'!K111</f>
        <v>721.91861885746994</v>
      </c>
      <c r="N82" s="3">
        <f>'8B'!L111</f>
        <v>589.94946726644912</v>
      </c>
      <c r="O82" s="3">
        <f t="shared" si="8"/>
        <v>1.8285357092870813</v>
      </c>
      <c r="Q82" s="3">
        <f>AVERAGE('7B'!$J225:$J255) + Calibration!$C$11</f>
        <v>398.87528253271103</v>
      </c>
      <c r="R82" s="3">
        <f>'7B'!K255</f>
        <v>745.797315169233</v>
      </c>
      <c r="S82" s="3">
        <f>'7B'!L255</f>
        <v>586.82584343448639</v>
      </c>
      <c r="T82" s="3">
        <f t="shared" si="9"/>
        <v>1.9647475967061694</v>
      </c>
    </row>
    <row r="83" spans="1:20" x14ac:dyDescent="0.25">
      <c r="A83" s="3">
        <f t="shared" si="10"/>
        <v>9.1666666666666625</v>
      </c>
      <c r="B83" s="3">
        <f>AVERAGE('10B'!$J82:$J112) + Calibration!$C$11</f>
        <v>404.62833422760519</v>
      </c>
      <c r="C83" s="2">
        <f>'10B'!K112</f>
        <v>534.54711434233536</v>
      </c>
      <c r="D83" s="2">
        <f>'10B'!L112</f>
        <v>606.14285886376445</v>
      </c>
      <c r="E83" s="3">
        <f t="shared" si="6"/>
        <v>0.73577803363343175</v>
      </c>
      <c r="G83" s="3">
        <f>AVERAGE('9B'!$J82:$J112) + Calibration!$C$11</f>
        <v>402.24076907711145</v>
      </c>
      <c r="H83" s="3">
        <f>'9B'!K112</f>
        <v>565.13919808343883</v>
      </c>
      <c r="I83" s="3">
        <f>'9B'!L112</f>
        <v>593.48406632946694</v>
      </c>
      <c r="J83" s="3">
        <f t="shared" si="7"/>
        <v>0.92255396541135903</v>
      </c>
      <c r="L83" s="3">
        <f>AVERAGE('8B'!$J82:$J112) + Calibration!$C$11</f>
        <v>399.03793382034991</v>
      </c>
      <c r="M83" s="3">
        <f>'8B'!K112</f>
        <v>655.02603211880773</v>
      </c>
      <c r="N83" s="3">
        <f>'8B'!L112</f>
        <v>592.62092134827697</v>
      </c>
      <c r="O83" s="3">
        <f t="shared" si="8"/>
        <v>1.4497551426612094</v>
      </c>
      <c r="Q83" s="3">
        <f>AVERAGE('7B'!$J226:$J256) + Calibration!$C$11</f>
        <v>398.72467931754528</v>
      </c>
      <c r="R83" s="3">
        <f>'7B'!K256</f>
        <v>771.60563656141983</v>
      </c>
      <c r="S83" s="3">
        <f>'7B'!L256</f>
        <v>586.37376410432751</v>
      </c>
      <c r="T83" s="3">
        <f t="shared" si="9"/>
        <v>2.1117625739555659</v>
      </c>
    </row>
    <row r="84" spans="1:20" x14ac:dyDescent="0.25">
      <c r="A84" s="3">
        <f t="shared" si="10"/>
        <v>9.2499999999999964</v>
      </c>
      <c r="B84" s="3">
        <f>AVERAGE('10B'!$J83:$J113) + Calibration!$C$11</f>
        <v>404.20463701895113</v>
      </c>
      <c r="C84" s="2">
        <f>'10B'!K113</f>
        <v>538.00430165830596</v>
      </c>
      <c r="D84" s="2">
        <f>'10B'!L113</f>
        <v>604.58104283778414</v>
      </c>
      <c r="E84" s="3">
        <f t="shared" si="6"/>
        <v>0.75775691599181827</v>
      </c>
      <c r="G84" s="3">
        <f>AVERAGE('9B'!$J83:$J113) + Calibration!$C$11</f>
        <v>402.01385932796916</v>
      </c>
      <c r="H84" s="3">
        <f>'9B'!K113</f>
        <v>616.39398591541737</v>
      </c>
      <c r="I84" s="3">
        <f>'9B'!L113</f>
        <v>597.4707406126447</v>
      </c>
      <c r="J84" s="3">
        <f t="shared" si="7"/>
        <v>1.2141138321288372</v>
      </c>
      <c r="L84" s="3">
        <f>AVERAGE('8B'!$J83:$J113) + Calibration!$C$11</f>
        <v>399.17849761100251</v>
      </c>
      <c r="M84" s="3">
        <f>'8B'!K113</f>
        <v>663.50822109861531</v>
      </c>
      <c r="N84" s="3">
        <f>'8B'!L113</f>
        <v>591.05915875228243</v>
      </c>
      <c r="O84" s="3">
        <f t="shared" si="8"/>
        <v>1.4969968468518082</v>
      </c>
      <c r="Q84" s="3">
        <f>AVERAGE('7B'!$J227:$J257) + Calibration!$C$11</f>
        <v>398.56202702588365</v>
      </c>
      <c r="R84" s="3">
        <f>'7B'!K257</f>
        <v>748.16911450736939</v>
      </c>
      <c r="S84" s="3">
        <f>'7B'!L257</f>
        <v>585.26402740850619</v>
      </c>
      <c r="T84" s="3">
        <f t="shared" si="9"/>
        <v>1.9799540539426113</v>
      </c>
    </row>
    <row r="85" spans="1:20" x14ac:dyDescent="0.25">
      <c r="A85" s="3">
        <f t="shared" si="10"/>
        <v>9.3333333333333304</v>
      </c>
      <c r="B85" s="3">
        <f>AVERAGE('10B'!$J84:$J114) + Calibration!$C$11</f>
        <v>403.98776789914933</v>
      </c>
      <c r="C85" s="2">
        <f>'10B'!K114</f>
        <v>529.56232057098009</v>
      </c>
      <c r="D85" s="2">
        <f>'10B'!L114</f>
        <v>601.4985231049252</v>
      </c>
      <c r="E85" s="3">
        <f t="shared" si="6"/>
        <v>0.71117506920619322</v>
      </c>
      <c r="G85" s="3">
        <f>AVERAGE('9B'!$J84:$J114) + Calibration!$C$11</f>
        <v>402.40342016394573</v>
      </c>
      <c r="H85" s="3">
        <f>'9B'!K114</f>
        <v>616.59496909803283</v>
      </c>
      <c r="I85" s="3">
        <f>'9B'!L114</f>
        <v>598.58042798847907</v>
      </c>
      <c r="J85" s="3">
        <f t="shared" si="7"/>
        <v>1.2130458472320063</v>
      </c>
      <c r="L85" s="3">
        <f>AVERAGE('8B'!$J84:$J114) + Calibration!$C$11</f>
        <v>399.00580569402325</v>
      </c>
      <c r="M85" s="3">
        <f>'8B'!K114</f>
        <v>648.75486718700279</v>
      </c>
      <c r="N85" s="3">
        <f>'8B'!L114</f>
        <v>590.401546596608</v>
      </c>
      <c r="O85" s="3">
        <f t="shared" si="8"/>
        <v>1.4144211730191949</v>
      </c>
      <c r="Q85" s="3">
        <f>AVERAGE('7B'!$J228:$J258) + Calibration!$C$11</f>
        <v>398.35519853542235</v>
      </c>
      <c r="R85" s="3">
        <f>'7B'!K258</f>
        <v>738.84273666479532</v>
      </c>
      <c r="S85" s="3">
        <f>'7B'!L258</f>
        <v>585.26402740850619</v>
      </c>
      <c r="T85" s="3">
        <f t="shared" si="9"/>
        <v>1.9283066779127944</v>
      </c>
    </row>
    <row r="86" spans="1:20" x14ac:dyDescent="0.25">
      <c r="A86" s="3">
        <f t="shared" si="10"/>
        <v>9.4166666666666643</v>
      </c>
      <c r="B86" s="3">
        <f>AVERAGE('10B'!$J85:$J115) + Calibration!$C$11</f>
        <v>404.03194510197181</v>
      </c>
      <c r="C86" s="2">
        <f>'10B'!K115</f>
        <v>536.91886544064869</v>
      </c>
      <c r="D86" s="2">
        <f>'10B'!L115</f>
        <v>603.01923092180277</v>
      </c>
      <c r="E86" s="3">
        <f t="shared" si="6"/>
        <v>0.75258770792066887</v>
      </c>
      <c r="G86" s="3">
        <f>AVERAGE('9B'!$J85:$J115) + Calibration!$C$11</f>
        <v>402.81506950093132</v>
      </c>
      <c r="H86" s="3">
        <f>'9B'!K115</f>
        <v>590.34446942814816</v>
      </c>
      <c r="I86" s="3">
        <f>'9B'!L115</f>
        <v>598.58042798847907</v>
      </c>
      <c r="J86" s="3">
        <f t="shared" si="7"/>
        <v>1.0620482504920077</v>
      </c>
      <c r="L86" s="3">
        <f>AVERAGE('8B'!$J85:$J115) + Calibration!$C$11</f>
        <v>399.16845798568482</v>
      </c>
      <c r="M86" s="3">
        <f>'8B'!K115</f>
        <v>684.33174871944686</v>
      </c>
      <c r="N86" s="3">
        <f>'8B'!L115</f>
        <v>593.48406632946694</v>
      </c>
      <c r="O86" s="3">
        <f t="shared" si="8"/>
        <v>1.6149850324582675</v>
      </c>
      <c r="Q86" s="3">
        <f>AVERAGE('7B'!$J229:$J259) + Calibration!$C$11</f>
        <v>397.99776703059968</v>
      </c>
      <c r="R86" s="3">
        <f>'7B'!K259</f>
        <v>734.25995749849392</v>
      </c>
      <c r="S86" s="3">
        <f>'7B'!L259</f>
        <v>587.27796797463327</v>
      </c>
      <c r="T86" s="3">
        <f t="shared" si="9"/>
        <v>1.9043769735926417</v>
      </c>
    </row>
    <row r="87" spans="1:20" x14ac:dyDescent="0.25">
      <c r="A87" s="3">
        <f t="shared" si="10"/>
        <v>9.4999999999999982</v>
      </c>
      <c r="B87" s="3">
        <f>AVERAGE('10B'!$J86:$J116) + Calibration!$C$11</f>
        <v>403.78093981029701</v>
      </c>
      <c r="C87" s="2">
        <f>'10B'!K116</f>
        <v>531.73308848667807</v>
      </c>
      <c r="D87" s="2">
        <f>'10B'!L116</f>
        <v>599.93675639893183</v>
      </c>
      <c r="E87" s="3">
        <f t="shared" si="6"/>
        <v>0.72464027347810733</v>
      </c>
      <c r="G87" s="3">
        <f>AVERAGE('9B'!$J86:$J116) + Calibration!$C$11</f>
        <v>403.11828437841831</v>
      </c>
      <c r="H87" s="3">
        <f>'9B'!K116</f>
        <v>597.29904793258595</v>
      </c>
      <c r="I87" s="3">
        <f>'9B'!L116</f>
        <v>594.59375370530131</v>
      </c>
      <c r="J87" s="3">
        <f t="shared" si="7"/>
        <v>1.0997173792053239</v>
      </c>
      <c r="L87" s="3">
        <f>AVERAGE('8B'!$J86:$J116) + Calibration!$C$11</f>
        <v>399.27689264598797</v>
      </c>
      <c r="M87" s="3">
        <f>'8B'!K116</f>
        <v>692.81393367926921</v>
      </c>
      <c r="N87" s="3">
        <f>'8B'!L116</f>
        <v>593.48406632946694</v>
      </c>
      <c r="O87" s="3">
        <f t="shared" si="8"/>
        <v>1.6624086730133643</v>
      </c>
      <c r="Q87" s="3">
        <f>AVERAGE('7B'!$J230:$J260) + Calibration!$C$11</f>
        <v>398.02989616094908</v>
      </c>
      <c r="R87" s="3">
        <f>'7B'!K260</f>
        <v>667.60861409473705</v>
      </c>
      <c r="S87" s="3">
        <f>'7B'!L260</f>
        <v>587.27796797463327</v>
      </c>
      <c r="T87" s="3">
        <f t="shared" si="9"/>
        <v>1.5267238409688173</v>
      </c>
    </row>
    <row r="88" spans="1:20" x14ac:dyDescent="0.25">
      <c r="A88" s="3">
        <f t="shared" si="10"/>
        <v>9.5833333333333321</v>
      </c>
      <c r="B88" s="3">
        <f>AVERAGE('10B'!$J87:$J117) + Calibration!$C$11</f>
        <v>403.75885130928799</v>
      </c>
      <c r="C88" s="2">
        <f>'10B'!K117</f>
        <v>529.56232057098009</v>
      </c>
      <c r="D88" s="2">
        <f>'10B'!L117</f>
        <v>601.9095435459684</v>
      </c>
      <c r="E88" s="3">
        <f t="shared" si="6"/>
        <v>0.71247150839847562</v>
      </c>
      <c r="G88" s="3">
        <f>AVERAGE('9B'!$J87:$J117) + Calibration!$C$11</f>
        <v>403.60624024938039</v>
      </c>
      <c r="H88" s="3">
        <f>'9B'!K117</f>
        <v>581.86233270814876</v>
      </c>
      <c r="I88" s="3">
        <f>'9B'!L117</f>
        <v>595.70344108113579</v>
      </c>
      <c r="J88" s="3">
        <f t="shared" si="7"/>
        <v>1.0095300854631504</v>
      </c>
      <c r="L88" s="3">
        <f>AVERAGE('8B'!$J87:$J117) + Calibration!$C$11</f>
        <v>399.5479795979528</v>
      </c>
      <c r="M88" s="3">
        <f>'8B'!K117</f>
        <v>696.07008957280141</v>
      </c>
      <c r="N88" s="3">
        <f>'8B'!L117</f>
        <v>593.48406632946694</v>
      </c>
      <c r="O88" s="3">
        <f t="shared" si="8"/>
        <v>1.6793142208806324</v>
      </c>
      <c r="Q88" s="3">
        <f>AVERAGE('7B'!$J231:$J261) + Calibration!$C$11</f>
        <v>397.89937320044152</v>
      </c>
      <c r="R88" s="3">
        <f>'7B'!K261</f>
        <v>697.59769602818608</v>
      </c>
      <c r="S88" s="3">
        <f>'7B'!L261</f>
        <v>585.26402740850619</v>
      </c>
      <c r="T88" s="3">
        <f t="shared" si="9"/>
        <v>1.6973022873113768</v>
      </c>
    </row>
    <row r="89" spans="1:20" x14ac:dyDescent="0.25">
      <c r="A89" s="3">
        <f t="shared" si="10"/>
        <v>9.6666666666666661</v>
      </c>
      <c r="B89" s="3">
        <f>AVERAGE('10B'!$J88:$J118) + Calibration!$C$11</f>
        <v>403.47571668645918</v>
      </c>
      <c r="C89" s="2">
        <f>'10B'!K118</f>
        <v>529.56232057098009</v>
      </c>
      <c r="D89" s="2">
        <f>'10B'!L118</f>
        <v>605.03312216794302</v>
      </c>
      <c r="E89" s="3">
        <f t="shared" si="6"/>
        <v>0.71407500433535676</v>
      </c>
      <c r="G89" s="3">
        <f>AVERAGE('9B'!$J88:$J118) + Calibration!$C$11</f>
        <v>403.54198299270428</v>
      </c>
      <c r="H89" s="3">
        <f>'9B'!K118</f>
        <v>571.89274516543821</v>
      </c>
      <c r="I89" s="3">
        <f>'9B'!L118</f>
        <v>595.70344108113579</v>
      </c>
      <c r="J89" s="3">
        <f t="shared" si="7"/>
        <v>0.95343254179846992</v>
      </c>
      <c r="L89" s="3">
        <f>AVERAGE('8B'!$J88:$J118) + Calibration!$C$11</f>
        <v>399.45159421495003</v>
      </c>
      <c r="M89" s="3">
        <f>'8B'!K118</f>
        <v>704.95429315766296</v>
      </c>
      <c r="N89" s="3">
        <f>'8B'!L118</f>
        <v>594.38827019977271</v>
      </c>
      <c r="O89" s="3">
        <f t="shared" si="8"/>
        <v>1.7301746129333448</v>
      </c>
      <c r="Q89" s="3">
        <f>AVERAGE('7B'!$J232:$J262) + Calibration!$C$11</f>
        <v>397.79093874094286</v>
      </c>
      <c r="R89" s="3">
        <f>'7B'!K262</f>
        <v>691.72850148159728</v>
      </c>
      <c r="S89" s="3">
        <f>'7B'!L262</f>
        <v>587.73004319479332</v>
      </c>
      <c r="T89" s="3">
        <f t="shared" si="9"/>
        <v>1.6646769753636348</v>
      </c>
    </row>
    <row r="90" spans="1:20" x14ac:dyDescent="0.25">
      <c r="A90" s="3">
        <f t="shared" si="10"/>
        <v>9.75</v>
      </c>
      <c r="B90" s="3">
        <f>AVERAGE('10B'!$J89:$J119) + Calibration!$C$11</f>
        <v>403.47571668645912</v>
      </c>
      <c r="C90" s="2">
        <f>'10B'!K119</f>
        <v>530.20552625113112</v>
      </c>
      <c r="D90" s="2">
        <f>'10B'!L119</f>
        <v>604.58104283778414</v>
      </c>
      <c r="E90" s="3">
        <f t="shared" si="6"/>
        <v>0.71771771565196163</v>
      </c>
      <c r="G90" s="3">
        <f>AVERAGE('9B'!$J89:$J119) + Calibration!$C$11</f>
        <v>403.75885191170158</v>
      </c>
      <c r="H90" s="3">
        <f>'9B'!K119</f>
        <v>581.21912300801239</v>
      </c>
      <c r="I90" s="3">
        <f>'9B'!L119</f>
        <v>595.70344108113579</v>
      </c>
      <c r="J90" s="3">
        <f t="shared" si="7"/>
        <v>1.0050230551733383</v>
      </c>
      <c r="L90" s="3">
        <f>AVERAGE('8B'!$J89:$J119) + Calibration!$C$11</f>
        <v>399.29898255262884</v>
      </c>
      <c r="M90" s="3">
        <f>'8B'!K119</f>
        <v>714.52181383551135</v>
      </c>
      <c r="N90" s="3">
        <f>'8B'!L119</f>
        <v>593.73065804409828</v>
      </c>
      <c r="O90" s="3">
        <f t="shared" si="8"/>
        <v>1.7852233122329453</v>
      </c>
      <c r="Q90" s="3">
        <f>AVERAGE('7B'!$J233:$J263) + Calibration!$C$11</f>
        <v>397.37728095680194</v>
      </c>
      <c r="R90" s="3">
        <f>'7B'!K263</f>
        <v>734.25995749849392</v>
      </c>
      <c r="S90" s="3">
        <f>'7B'!L263</f>
        <v>587.07243514911784</v>
      </c>
      <c r="T90" s="3">
        <f t="shared" si="9"/>
        <v>1.9078910153876205</v>
      </c>
    </row>
    <row r="91" spans="1:20" x14ac:dyDescent="0.25">
      <c r="A91" s="3">
        <f t="shared" si="10"/>
        <v>9.8333333333333339</v>
      </c>
      <c r="B91" s="3">
        <f>AVERAGE('10B'!$J90:$J120) + Calibration!$C$11</f>
        <v>403.72471493661044</v>
      </c>
      <c r="C91" s="2">
        <f>'10B'!K120</f>
        <v>528.4769366131311</v>
      </c>
      <c r="D91" s="2">
        <f>'10B'!L120</f>
        <v>600.59431923461932</v>
      </c>
      <c r="E91" s="3">
        <f t="shared" si="6"/>
        <v>0.70651790507495094</v>
      </c>
      <c r="G91" s="3">
        <f>AVERAGE('9B'!$J90:$J120) + Calibration!$C$11</f>
        <v>403.99780953251235</v>
      </c>
      <c r="H91" s="3">
        <f>'9B'!K120</f>
        <v>622.7053547197188</v>
      </c>
      <c r="I91" s="3">
        <f>'9B'!L120</f>
        <v>595.95003279576724</v>
      </c>
      <c r="J91" s="3">
        <f t="shared" si="7"/>
        <v>1.2386216018694942</v>
      </c>
      <c r="L91" s="3">
        <f>AVERAGE('8B'!$J90:$J120) + Calibration!$C$11</f>
        <v>399.42950571394107</v>
      </c>
      <c r="M91" s="3">
        <f>'8B'!K120</f>
        <v>721.23520126485187</v>
      </c>
      <c r="N91" s="3">
        <f>'8B'!L120</f>
        <v>592.82645417379251</v>
      </c>
      <c r="O91" s="3">
        <f t="shared" si="8"/>
        <v>1.8225045037783736</v>
      </c>
      <c r="Q91" s="3">
        <f>AVERAGE('7B'!$J234:$J264) + Calibration!$C$11</f>
        <v>396.89936692000754</v>
      </c>
      <c r="R91" s="3">
        <f>'7B'!K264</f>
        <v>808.10712274159391</v>
      </c>
      <c r="S91" s="3">
        <f>'7B'!L264</f>
        <v>587.48345148016199</v>
      </c>
      <c r="T91" s="3">
        <f t="shared" si="9"/>
        <v>2.3288213892251535</v>
      </c>
    </row>
    <row r="92" spans="1:20" x14ac:dyDescent="0.25">
      <c r="A92" s="3">
        <f t="shared" si="10"/>
        <v>9.9166666666666679</v>
      </c>
      <c r="B92" s="3">
        <f>AVERAGE('10B'!$J91:$J121) + Calibration!$C$11</f>
        <v>403.84319002544953</v>
      </c>
      <c r="C92" s="2">
        <f>'10B'!K121</f>
        <v>531.73308848667807</v>
      </c>
      <c r="D92" s="2">
        <f>'10B'!L121</f>
        <v>600.79985206013498</v>
      </c>
      <c r="E92" s="3">
        <f t="shared" si="6"/>
        <v>0.72428772751933423</v>
      </c>
      <c r="G92" s="3">
        <f>AVERAGE('9B'!$J91:$J121) + Calibration!$C$11</f>
        <v>403.84720631734672</v>
      </c>
      <c r="H92" s="3">
        <f>'9B'!K121</f>
        <v>602.92705140407747</v>
      </c>
      <c r="I92" s="3">
        <f>'9B'!L121</f>
        <v>597.05972017160161</v>
      </c>
      <c r="J92" s="3">
        <f t="shared" si="7"/>
        <v>1.1274626872620646</v>
      </c>
      <c r="L92" s="3">
        <f>AVERAGE('8B'!$J91:$J121) + Calibration!$C$11</f>
        <v>399.43954634328151</v>
      </c>
      <c r="M92" s="3">
        <f>'8B'!K121</f>
        <v>720.39100838210004</v>
      </c>
      <c r="N92" s="3">
        <f>'8B'!L121</f>
        <v>594.38827019977271</v>
      </c>
      <c r="O92" s="3">
        <f t="shared" si="8"/>
        <v>1.8176666639122974</v>
      </c>
      <c r="Q92" s="3">
        <f>AVERAGE('7B'!$J235:$J265) + Calibration!$C$11</f>
        <v>396.54193521438043</v>
      </c>
      <c r="R92" s="3">
        <f>'7B'!K265</f>
        <v>778.76120226845831</v>
      </c>
      <c r="S92" s="3">
        <f>'7B'!L265</f>
        <v>587.93553081032087</v>
      </c>
      <c r="T92" s="3">
        <f t="shared" si="9"/>
        <v>2.1646488712525658</v>
      </c>
    </row>
    <row r="93" spans="1:20" x14ac:dyDescent="0.25">
      <c r="B93" s="3">
        <f>AVERAGE(B2:B92)</f>
        <v>405.18574566307086</v>
      </c>
      <c r="D93" s="3">
        <f>AVERAGE(D2:D92)</f>
        <v>601.79080901111013</v>
      </c>
      <c r="G93" s="3">
        <f>AVERAGE(G2:G92)</f>
        <v>399.6190181516148</v>
      </c>
      <c r="I93" s="3">
        <f>AVERAGE(I2:I92)</f>
        <v>594.87094020615586</v>
      </c>
      <c r="L93" s="3">
        <f>AVERAGE(L2:L92)</f>
        <v>397.27442226414558</v>
      </c>
      <c r="N93" s="3">
        <f>AVERAGE(N2:N92)</f>
        <v>591.22857263337289</v>
      </c>
      <c r="Q93" s="3">
        <f>AVERAGE(Q2:Q92)</f>
        <v>398.51169289213925</v>
      </c>
      <c r="S93" s="3">
        <f>AVERAGE(S2:S92)</f>
        <v>581.0252689451529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8" sqref="D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41813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-2.1172631439179099</v>
      </c>
      <c r="D11" s="2">
        <f>AVERAGE(E11:E14)</f>
        <v>402.11726314391791</v>
      </c>
      <c r="E11" s="2">
        <f>AVERAGE('7B'!N2)</f>
        <v>398.42468115218327</v>
      </c>
    </row>
    <row r="12" spans="1:5" x14ac:dyDescent="0.25">
      <c r="E12" s="2">
        <f>'8B'!N2</f>
        <v>399.3349369013597</v>
      </c>
    </row>
    <row r="13" spans="1:5" x14ac:dyDescent="0.25">
      <c r="E13" s="2">
        <f>'9B'!N2</f>
        <v>402.28971054408157</v>
      </c>
    </row>
    <row r="14" spans="1:5" x14ac:dyDescent="0.25">
      <c r="E14" s="2">
        <f>'10B'!N2</f>
        <v>408.41972397804722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8B</vt:lpstr>
      <vt:lpstr>9B</vt:lpstr>
      <vt:lpstr>10B</vt:lpstr>
      <vt:lpstr>7B - 8B - 9B - 10B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2015-04-24T03:57:52Z</dcterms:modified>
</cp:coreProperties>
</file>